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6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5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635" windowHeight="12870" firstSheet="7" activeTab="8"/>
  </bookViews>
  <sheets>
    <sheet name="Zdroj JC" sheetId="1" r:id="rId1"/>
    <sheet name="&quot;A&quot;- SUM" sheetId="19" r:id="rId2"/>
    <sheet name="&quot;A&quot;-21_BA-GA" sheetId="5" r:id="rId3"/>
    <sheet name="&quot;A&quot;-22_GA-SA" sheetId="8" r:id="rId4"/>
    <sheet name="&quot;A&quot;-23 SA-TR" sheetId="12" r:id="rId5"/>
    <sheet name="&quot;A&quot;-24_TR-NZ" sheetId="13" r:id="rId6"/>
    <sheet name="&quot;A&quot;-25_NZ-HR" sheetId="27" r:id="rId7"/>
    <sheet name="&quot;B1&quot;- SUM" sheetId="22" r:id="rId8"/>
    <sheet name="&quot;B2&quot;- SUM" sheetId="21" r:id="rId9"/>
    <sheet name="&quot;B&quot;-21_BA-GA" sheetId="6" r:id="rId10"/>
    <sheet name="&quot;B&quot;-22_GA-SA" sheetId="14" r:id="rId11"/>
    <sheet name="&quot;B1&quot;-23_SA-TR" sheetId="29" r:id="rId12"/>
    <sheet name="&quot;B2&quot;-23_SA-TR" sheetId="15" r:id="rId13"/>
    <sheet name="&quot;B&quot;-24_TR-NZ" sheetId="16" r:id="rId14"/>
    <sheet name="&quot;B&quot;-25_NZ-HR" sheetId="30" r:id="rId15"/>
    <sheet name="&quot;C&quot;- SUM" sheetId="23" r:id="rId16"/>
    <sheet name="&quot;C&quot;-21_BA-GA" sheetId="18" r:id="rId17"/>
    <sheet name="&quot;C&quot;-22_GA-SA" sheetId="17" r:id="rId18"/>
    <sheet name="&quot;C&quot;-23_SA-TR" sheetId="32" r:id="rId19"/>
    <sheet name="&quot;C&quot;-24_TR-NZ" sheetId="34" r:id="rId20"/>
    <sheet name="&quot;C&quot;-25_NZ-HR" sheetId="35" r:id="rId21"/>
    <sheet name="výkaz výmer_VAR &quot;A&quot;" sheetId="37" r:id="rId22"/>
    <sheet name="výkaz výmer_VAR &quot;B&quot;" sheetId="38" r:id="rId23"/>
    <sheet name="výkaz výmer_VAR &quot;C&quot;" sheetId="39" r:id="rId24"/>
  </sheets>
  <calcPr calcId="145621"/>
</workbook>
</file>

<file path=xl/calcChain.xml><?xml version="1.0" encoding="utf-8"?>
<calcChain xmlns="http://schemas.openxmlformats.org/spreadsheetml/2006/main">
  <c r="D8" i="22" l="1"/>
  <c r="E8" i="22"/>
  <c r="E70" i="22" s="1"/>
  <c r="F8" i="22"/>
  <c r="D9" i="22"/>
  <c r="E9" i="22"/>
  <c r="F9" i="22"/>
  <c r="F70" i="22" s="1"/>
  <c r="D10" i="22"/>
  <c r="E10" i="22"/>
  <c r="F10" i="22"/>
  <c r="D11" i="22"/>
  <c r="E11" i="22"/>
  <c r="F11" i="22"/>
  <c r="D12" i="22"/>
  <c r="E12" i="22"/>
  <c r="F12" i="22"/>
  <c r="D13" i="22"/>
  <c r="E13" i="22"/>
  <c r="F13" i="22"/>
  <c r="D14" i="22"/>
  <c r="E14" i="22"/>
  <c r="F14" i="22"/>
  <c r="D15" i="22"/>
  <c r="E15" i="22"/>
  <c r="F15" i="22"/>
  <c r="D16" i="22"/>
  <c r="E16" i="22"/>
  <c r="F16" i="22"/>
  <c r="D17" i="22"/>
  <c r="E17" i="22"/>
  <c r="F17" i="22"/>
  <c r="D18" i="22"/>
  <c r="E18" i="22"/>
  <c r="F18" i="22"/>
  <c r="D19" i="22"/>
  <c r="E19" i="22"/>
  <c r="F19" i="22"/>
  <c r="D20" i="22"/>
  <c r="E20" i="22"/>
  <c r="F20" i="22"/>
  <c r="D21" i="22"/>
  <c r="E21" i="22"/>
  <c r="F21" i="22"/>
  <c r="D22" i="22"/>
  <c r="E22" i="22"/>
  <c r="F22" i="22"/>
  <c r="D23" i="22"/>
  <c r="E23" i="22"/>
  <c r="F23" i="22"/>
  <c r="D24" i="22"/>
  <c r="E24" i="22"/>
  <c r="F24" i="22"/>
  <c r="D25" i="22"/>
  <c r="E25" i="22"/>
  <c r="F25" i="22"/>
  <c r="D26" i="22"/>
  <c r="E26" i="22"/>
  <c r="F26" i="22"/>
  <c r="D27" i="22"/>
  <c r="E27" i="22"/>
  <c r="F27" i="22"/>
  <c r="D28" i="22"/>
  <c r="E28" i="22"/>
  <c r="F28" i="22"/>
  <c r="D29" i="22"/>
  <c r="E29" i="22"/>
  <c r="F29" i="22"/>
  <c r="D30" i="22"/>
  <c r="E30" i="22"/>
  <c r="F30" i="22"/>
  <c r="D31" i="22"/>
  <c r="E31" i="22"/>
  <c r="F31" i="22"/>
  <c r="D32" i="22"/>
  <c r="E32" i="22"/>
  <c r="F32" i="22"/>
  <c r="D33" i="22"/>
  <c r="E33" i="22"/>
  <c r="F33" i="22"/>
  <c r="D34" i="22"/>
  <c r="E34" i="22"/>
  <c r="F34" i="22"/>
  <c r="D35" i="22"/>
  <c r="E35" i="22"/>
  <c r="F35" i="22"/>
  <c r="D36" i="22"/>
  <c r="E36" i="22"/>
  <c r="F36" i="22"/>
  <c r="D37" i="22"/>
  <c r="E37" i="22"/>
  <c r="F37" i="22"/>
  <c r="D38" i="22"/>
  <c r="E38" i="22"/>
  <c r="F38" i="22"/>
  <c r="D39" i="22"/>
  <c r="E39" i="22"/>
  <c r="F39" i="22"/>
  <c r="D40" i="22"/>
  <c r="E40" i="22"/>
  <c r="F40" i="22"/>
  <c r="D41" i="22"/>
  <c r="E41" i="22"/>
  <c r="F41" i="22"/>
  <c r="D42" i="22"/>
  <c r="E42" i="22"/>
  <c r="F42" i="22"/>
  <c r="D43" i="22"/>
  <c r="E43" i="22"/>
  <c r="F43" i="22"/>
  <c r="D44" i="22"/>
  <c r="E44" i="22"/>
  <c r="F44" i="22"/>
  <c r="D45" i="22"/>
  <c r="E45" i="22"/>
  <c r="F45" i="22"/>
  <c r="D46" i="22"/>
  <c r="E46" i="22"/>
  <c r="F46" i="22"/>
  <c r="D47" i="22"/>
  <c r="E47" i="22"/>
  <c r="F47" i="22"/>
  <c r="D48" i="22"/>
  <c r="E48" i="22"/>
  <c r="F48" i="22"/>
  <c r="D49" i="22"/>
  <c r="E49" i="22"/>
  <c r="F49" i="22"/>
  <c r="D50" i="22"/>
  <c r="E50" i="22"/>
  <c r="F50" i="22"/>
  <c r="D51" i="22"/>
  <c r="E51" i="22"/>
  <c r="F51" i="22"/>
  <c r="D52" i="22"/>
  <c r="E52" i="22"/>
  <c r="F52" i="22"/>
  <c r="D53" i="22"/>
  <c r="E53" i="22"/>
  <c r="F53" i="22"/>
  <c r="D54" i="22"/>
  <c r="E54" i="22"/>
  <c r="F54" i="22"/>
  <c r="D55" i="22"/>
  <c r="E55" i="22"/>
  <c r="F55" i="22"/>
  <c r="D56" i="22"/>
  <c r="E56" i="22"/>
  <c r="F56" i="22"/>
  <c r="D57" i="22"/>
  <c r="E57" i="22"/>
  <c r="F57" i="22"/>
  <c r="D58" i="22"/>
  <c r="E58" i="22"/>
  <c r="F58" i="22"/>
  <c r="D59" i="22"/>
  <c r="E59" i="22"/>
  <c r="F59" i="22"/>
  <c r="D60" i="22"/>
  <c r="E60" i="22"/>
  <c r="F60" i="22"/>
  <c r="D61" i="22"/>
  <c r="E61" i="22"/>
  <c r="F61" i="22"/>
  <c r="D62" i="22"/>
  <c r="E62" i="22"/>
  <c r="F62" i="22"/>
  <c r="D63" i="22"/>
  <c r="E63" i="22"/>
  <c r="F63" i="22"/>
  <c r="D64" i="22"/>
  <c r="E64" i="22"/>
  <c r="F64" i="22"/>
  <c r="D65" i="22"/>
  <c r="E65" i="22"/>
  <c r="F65" i="22"/>
  <c r="D66" i="22"/>
  <c r="E66" i="22"/>
  <c r="F66" i="22"/>
  <c r="D67" i="22"/>
  <c r="E67" i="22"/>
  <c r="F67" i="22"/>
  <c r="D68" i="22"/>
  <c r="E68" i="22"/>
  <c r="F68" i="22"/>
  <c r="D69" i="22"/>
  <c r="E69" i="22"/>
  <c r="F69" i="22"/>
  <c r="E71" i="22" l="1"/>
  <c r="E72" i="22" s="1"/>
  <c r="D9" i="23"/>
  <c r="E9" i="23"/>
  <c r="F9" i="23"/>
  <c r="D10" i="23"/>
  <c r="E10" i="23"/>
  <c r="F10" i="23"/>
  <c r="D11" i="23"/>
  <c r="E11" i="23"/>
  <c r="F11" i="23"/>
  <c r="D12" i="23"/>
  <c r="E12" i="23"/>
  <c r="F12" i="23"/>
  <c r="D13" i="23"/>
  <c r="E13" i="23"/>
  <c r="F13" i="23"/>
  <c r="D14" i="23"/>
  <c r="E14" i="23"/>
  <c r="F14" i="23"/>
  <c r="D15" i="23"/>
  <c r="E15" i="23"/>
  <c r="F15" i="23"/>
  <c r="D16" i="23"/>
  <c r="E16" i="23"/>
  <c r="F16" i="23"/>
  <c r="D17" i="23"/>
  <c r="E17" i="23"/>
  <c r="F17" i="23"/>
  <c r="D18" i="23"/>
  <c r="E18" i="23"/>
  <c r="F18" i="23"/>
  <c r="D19" i="23"/>
  <c r="E19" i="23"/>
  <c r="F19" i="23"/>
  <c r="D20" i="23"/>
  <c r="E20" i="23"/>
  <c r="F20" i="23"/>
  <c r="D21" i="23"/>
  <c r="E21" i="23"/>
  <c r="F21" i="23"/>
  <c r="D22" i="23"/>
  <c r="E22" i="23"/>
  <c r="F22" i="23"/>
  <c r="D23" i="23"/>
  <c r="E23" i="23"/>
  <c r="F23" i="23"/>
  <c r="D24" i="23"/>
  <c r="E24" i="23"/>
  <c r="F24" i="23"/>
  <c r="D25" i="23"/>
  <c r="E25" i="23"/>
  <c r="F25" i="23"/>
  <c r="D26" i="23"/>
  <c r="E26" i="23"/>
  <c r="F26" i="23"/>
  <c r="D27" i="23"/>
  <c r="E27" i="23"/>
  <c r="F27" i="23"/>
  <c r="D28" i="23"/>
  <c r="E28" i="23"/>
  <c r="F28" i="23"/>
  <c r="D29" i="23"/>
  <c r="E29" i="23"/>
  <c r="F29" i="23"/>
  <c r="D30" i="23"/>
  <c r="E30" i="23"/>
  <c r="F30" i="23"/>
  <c r="D31" i="23"/>
  <c r="E31" i="23"/>
  <c r="F31" i="23"/>
  <c r="D32" i="23"/>
  <c r="E32" i="23"/>
  <c r="F32" i="23"/>
  <c r="D33" i="23"/>
  <c r="E33" i="23"/>
  <c r="F33" i="23"/>
  <c r="D34" i="23"/>
  <c r="E34" i="23"/>
  <c r="F34" i="23"/>
  <c r="D35" i="23"/>
  <c r="E35" i="23"/>
  <c r="F35" i="23"/>
  <c r="D36" i="23"/>
  <c r="E36" i="23"/>
  <c r="F36" i="23"/>
  <c r="D37" i="23"/>
  <c r="E37" i="23"/>
  <c r="F37" i="23"/>
  <c r="D38" i="23"/>
  <c r="E38" i="23"/>
  <c r="F38" i="23"/>
  <c r="D39" i="23"/>
  <c r="E39" i="23"/>
  <c r="F39" i="23"/>
  <c r="D40" i="23"/>
  <c r="E40" i="23"/>
  <c r="F40" i="23"/>
  <c r="D41" i="23"/>
  <c r="E41" i="23"/>
  <c r="F41" i="23"/>
  <c r="D42" i="23"/>
  <c r="E42" i="23"/>
  <c r="F42" i="23"/>
  <c r="D43" i="23"/>
  <c r="E43" i="23"/>
  <c r="F43" i="23"/>
  <c r="D44" i="23"/>
  <c r="E44" i="23"/>
  <c r="F44" i="23"/>
  <c r="D45" i="23"/>
  <c r="E45" i="23"/>
  <c r="F45" i="23"/>
  <c r="D46" i="23"/>
  <c r="E46" i="23"/>
  <c r="F46" i="23"/>
  <c r="D47" i="23"/>
  <c r="E47" i="23"/>
  <c r="F47" i="23"/>
  <c r="D48" i="23"/>
  <c r="E48" i="23"/>
  <c r="F48" i="23"/>
  <c r="D49" i="23"/>
  <c r="E49" i="23"/>
  <c r="F49" i="23"/>
  <c r="D50" i="23"/>
  <c r="E50" i="23"/>
  <c r="F50" i="23"/>
  <c r="D51" i="23"/>
  <c r="E51" i="23"/>
  <c r="F51" i="23"/>
  <c r="D52" i="23"/>
  <c r="E52" i="23"/>
  <c r="F52" i="23"/>
  <c r="D53" i="23"/>
  <c r="E53" i="23"/>
  <c r="F53" i="23"/>
  <c r="D54" i="23"/>
  <c r="E54" i="23"/>
  <c r="F54" i="23"/>
  <c r="D55" i="23"/>
  <c r="E55" i="23"/>
  <c r="F55" i="23"/>
  <c r="D56" i="23"/>
  <c r="E56" i="23"/>
  <c r="F56" i="23"/>
  <c r="D57" i="23"/>
  <c r="E57" i="23"/>
  <c r="F57" i="23"/>
  <c r="D58" i="23"/>
  <c r="E58" i="23"/>
  <c r="F58" i="23"/>
  <c r="D59" i="23"/>
  <c r="E59" i="23"/>
  <c r="F59" i="23"/>
  <c r="D60" i="23"/>
  <c r="E60" i="23"/>
  <c r="F60" i="23"/>
  <c r="D61" i="23"/>
  <c r="E61" i="23"/>
  <c r="F61" i="23"/>
  <c r="D62" i="23"/>
  <c r="E62" i="23"/>
  <c r="F62" i="23"/>
  <c r="D63" i="23"/>
  <c r="E63" i="23"/>
  <c r="F63" i="23"/>
  <c r="D64" i="23"/>
  <c r="E64" i="23"/>
  <c r="F64" i="23"/>
  <c r="D65" i="23"/>
  <c r="E65" i="23"/>
  <c r="F65" i="23"/>
  <c r="D66" i="23"/>
  <c r="E66" i="23"/>
  <c r="F66" i="23"/>
  <c r="D67" i="23"/>
  <c r="E67" i="23"/>
  <c r="F67" i="23"/>
  <c r="D68" i="23"/>
  <c r="E68" i="23"/>
  <c r="F68" i="23"/>
  <c r="D69" i="23"/>
  <c r="E69" i="23"/>
  <c r="F69" i="23"/>
  <c r="E8" i="23"/>
  <c r="F8" i="23"/>
  <c r="D8" i="23"/>
  <c r="D55" i="35"/>
  <c r="D48" i="35"/>
  <c r="D47" i="35"/>
  <c r="D46" i="35"/>
  <c r="D45" i="35"/>
  <c r="F44" i="35"/>
  <c r="D44" i="35"/>
  <c r="D43" i="35"/>
  <c r="D37" i="35"/>
  <c r="D31" i="35"/>
  <c r="D30" i="35"/>
  <c r="D25" i="35"/>
  <c r="D24" i="35"/>
  <c r="D21" i="35"/>
  <c r="D20" i="35"/>
  <c r="D19" i="35"/>
  <c r="D14" i="35"/>
  <c r="D13" i="35"/>
  <c r="D12" i="35"/>
  <c r="D11" i="35"/>
  <c r="D10" i="35"/>
  <c r="D9" i="35"/>
  <c r="D56" i="34"/>
  <c r="D48" i="34"/>
  <c r="D47" i="34"/>
  <c r="D46" i="34"/>
  <c r="D45" i="34"/>
  <c r="F44" i="34"/>
  <c r="D44" i="34"/>
  <c r="D43" i="34"/>
  <c r="D31" i="34"/>
  <c r="D30" i="34"/>
  <c r="D25" i="34"/>
  <c r="D21" i="34"/>
  <c r="D20" i="34"/>
  <c r="D19" i="34"/>
  <c r="D14" i="34"/>
  <c r="D13" i="34"/>
  <c r="D11" i="34"/>
  <c r="E10" i="34"/>
  <c r="D10" i="34"/>
  <c r="D9" i="34"/>
  <c r="D48" i="32"/>
  <c r="D47" i="32"/>
  <c r="D46" i="32"/>
  <c r="D45" i="32"/>
  <c r="F44" i="32"/>
  <c r="D44" i="32"/>
  <c r="D43" i="32"/>
  <c r="D39" i="32"/>
  <c r="D31" i="32"/>
  <c r="D30" i="32"/>
  <c r="D25" i="32"/>
  <c r="D21" i="32"/>
  <c r="D20" i="32"/>
  <c r="D19" i="32"/>
  <c r="D14" i="32"/>
  <c r="D12" i="32"/>
  <c r="D11" i="32"/>
  <c r="E10" i="32"/>
  <c r="D10" i="32"/>
  <c r="D9" i="32"/>
  <c r="D55" i="17"/>
  <c r="D48" i="17"/>
  <c r="D47" i="17"/>
  <c r="D46" i="17"/>
  <c r="D45" i="17"/>
  <c r="F44" i="17"/>
  <c r="D44" i="17"/>
  <c r="D43" i="17"/>
  <c r="D31" i="17"/>
  <c r="D30" i="17"/>
  <c r="D25" i="17"/>
  <c r="D21" i="17"/>
  <c r="D20" i="17"/>
  <c r="D19" i="17"/>
  <c r="D14" i="17"/>
  <c r="D12" i="17"/>
  <c r="D11" i="17"/>
  <c r="E10" i="17"/>
  <c r="D10" i="17"/>
  <c r="D9" i="17"/>
  <c r="D48" i="18"/>
  <c r="D47" i="18"/>
  <c r="D46" i="18"/>
  <c r="D45" i="18"/>
  <c r="F44" i="18"/>
  <c r="D44" i="18"/>
  <c r="D43" i="18"/>
  <c r="D31" i="18"/>
  <c r="D30" i="18"/>
  <c r="D25" i="18"/>
  <c r="D24" i="18"/>
  <c r="D21" i="18"/>
  <c r="D20" i="18"/>
  <c r="D19" i="18"/>
  <c r="D14" i="18"/>
  <c r="D12" i="18"/>
  <c r="D13" i="18"/>
  <c r="D11" i="18"/>
  <c r="E10" i="18"/>
  <c r="D10" i="18"/>
  <c r="D9" i="18"/>
  <c r="D9" i="19"/>
  <c r="E9" i="19"/>
  <c r="F9" i="19"/>
  <c r="D10" i="19"/>
  <c r="E10" i="19"/>
  <c r="F10" i="19"/>
  <c r="D11" i="19"/>
  <c r="E11" i="19"/>
  <c r="F11" i="19"/>
  <c r="D12" i="19"/>
  <c r="E12" i="19"/>
  <c r="F12" i="19"/>
  <c r="D13" i="19"/>
  <c r="E13" i="19"/>
  <c r="F13" i="19"/>
  <c r="D14" i="19"/>
  <c r="E14" i="19"/>
  <c r="F14" i="19"/>
  <c r="D15" i="19"/>
  <c r="E15" i="19"/>
  <c r="F15" i="19"/>
  <c r="D16" i="19"/>
  <c r="E16" i="19"/>
  <c r="F16" i="19"/>
  <c r="D17" i="19"/>
  <c r="E17" i="19"/>
  <c r="F17" i="19"/>
  <c r="D18" i="19"/>
  <c r="E18" i="19"/>
  <c r="F18" i="19"/>
  <c r="D19" i="19"/>
  <c r="E19" i="19"/>
  <c r="F19" i="19"/>
  <c r="D20" i="19"/>
  <c r="E20" i="19"/>
  <c r="F20" i="19"/>
  <c r="D21" i="19"/>
  <c r="E21" i="19"/>
  <c r="F21" i="19"/>
  <c r="D22" i="19"/>
  <c r="E22" i="19"/>
  <c r="F22" i="19"/>
  <c r="D23" i="19"/>
  <c r="E23" i="19"/>
  <c r="F23" i="19"/>
  <c r="D24" i="19"/>
  <c r="E24" i="19"/>
  <c r="F24" i="19"/>
  <c r="D25" i="19"/>
  <c r="E25" i="19"/>
  <c r="F25" i="19"/>
  <c r="D26" i="19"/>
  <c r="E26" i="19"/>
  <c r="F26" i="19"/>
  <c r="D27" i="19"/>
  <c r="E27" i="19"/>
  <c r="F27" i="19"/>
  <c r="D28" i="19"/>
  <c r="E28" i="19"/>
  <c r="F28" i="19"/>
  <c r="D29" i="19"/>
  <c r="E29" i="19"/>
  <c r="F29" i="19"/>
  <c r="D30" i="19"/>
  <c r="E30" i="19"/>
  <c r="F30" i="19"/>
  <c r="D31" i="19"/>
  <c r="E31" i="19"/>
  <c r="F31" i="19"/>
  <c r="D32" i="19"/>
  <c r="E32" i="19"/>
  <c r="F32" i="19"/>
  <c r="D33" i="19"/>
  <c r="E33" i="19"/>
  <c r="F33" i="19"/>
  <c r="D34" i="19"/>
  <c r="E34" i="19"/>
  <c r="F34" i="19"/>
  <c r="D35" i="19"/>
  <c r="E35" i="19"/>
  <c r="F35" i="19"/>
  <c r="D36" i="19"/>
  <c r="E36" i="19"/>
  <c r="F36" i="19"/>
  <c r="D37" i="19"/>
  <c r="E37" i="19"/>
  <c r="F37" i="19"/>
  <c r="D38" i="19"/>
  <c r="E38" i="19"/>
  <c r="F38" i="19"/>
  <c r="D39" i="19"/>
  <c r="E39" i="19"/>
  <c r="F39" i="19"/>
  <c r="D40" i="19"/>
  <c r="E40" i="19"/>
  <c r="F40" i="19"/>
  <c r="D41" i="19"/>
  <c r="E41" i="19"/>
  <c r="F41" i="19"/>
  <c r="D42" i="19"/>
  <c r="E42" i="19"/>
  <c r="F42" i="19"/>
  <c r="D43" i="19"/>
  <c r="E43" i="19"/>
  <c r="F43" i="19"/>
  <c r="D44" i="19"/>
  <c r="E44" i="19"/>
  <c r="F44" i="19"/>
  <c r="D45" i="19"/>
  <c r="E45" i="19"/>
  <c r="F45" i="19"/>
  <c r="D46" i="19"/>
  <c r="E46" i="19"/>
  <c r="F46" i="19"/>
  <c r="D47" i="19"/>
  <c r="E47" i="19"/>
  <c r="F47" i="19"/>
  <c r="D48" i="19"/>
  <c r="E48" i="19"/>
  <c r="F48" i="19"/>
  <c r="D49" i="19"/>
  <c r="E49" i="19"/>
  <c r="F49" i="19"/>
  <c r="D50" i="19"/>
  <c r="E50" i="19"/>
  <c r="F50" i="19"/>
  <c r="D51" i="19"/>
  <c r="E51" i="19"/>
  <c r="F51" i="19"/>
  <c r="D52" i="19"/>
  <c r="E52" i="19"/>
  <c r="F52" i="19"/>
  <c r="D53" i="19"/>
  <c r="E53" i="19"/>
  <c r="F53" i="19"/>
  <c r="D54" i="19"/>
  <c r="E54" i="19"/>
  <c r="F54" i="19"/>
  <c r="D55" i="19"/>
  <c r="E55" i="19"/>
  <c r="F55" i="19"/>
  <c r="D56" i="19"/>
  <c r="E56" i="19"/>
  <c r="F56" i="19"/>
  <c r="D57" i="19"/>
  <c r="E57" i="19"/>
  <c r="F57" i="19"/>
  <c r="D58" i="19"/>
  <c r="E58" i="19"/>
  <c r="F58" i="19"/>
  <c r="D59" i="19"/>
  <c r="E59" i="19"/>
  <c r="F59" i="19"/>
  <c r="D60" i="19"/>
  <c r="E60" i="19"/>
  <c r="F60" i="19"/>
  <c r="D61" i="19"/>
  <c r="E61" i="19"/>
  <c r="F61" i="19"/>
  <c r="D62" i="19"/>
  <c r="E62" i="19"/>
  <c r="F62" i="19"/>
  <c r="D63" i="19"/>
  <c r="E63" i="19"/>
  <c r="F63" i="19"/>
  <c r="D64" i="19"/>
  <c r="E64" i="19"/>
  <c r="F64" i="19"/>
  <c r="D65" i="19"/>
  <c r="E65" i="19"/>
  <c r="F65" i="19"/>
  <c r="D66" i="19"/>
  <c r="E66" i="19"/>
  <c r="F66" i="19"/>
  <c r="D67" i="19"/>
  <c r="E67" i="19"/>
  <c r="F67" i="19"/>
  <c r="D68" i="19"/>
  <c r="E68" i="19"/>
  <c r="F68" i="19"/>
  <c r="D69" i="19"/>
  <c r="E69" i="19"/>
  <c r="F69" i="19"/>
  <c r="E8" i="19"/>
  <c r="F8" i="19"/>
  <c r="D8" i="19"/>
  <c r="D8" i="21"/>
  <c r="E8" i="21"/>
  <c r="F8" i="21"/>
  <c r="D9" i="21"/>
  <c r="E9" i="21"/>
  <c r="F9" i="21"/>
  <c r="D10" i="21"/>
  <c r="E10" i="21"/>
  <c r="F10" i="21"/>
  <c r="D11" i="21"/>
  <c r="E11" i="21"/>
  <c r="F11" i="21"/>
  <c r="D12" i="21"/>
  <c r="E12" i="21"/>
  <c r="F12" i="21"/>
  <c r="D13" i="21"/>
  <c r="E13" i="21"/>
  <c r="F13" i="21"/>
  <c r="D14" i="21"/>
  <c r="E14" i="21"/>
  <c r="F14" i="21"/>
  <c r="D15" i="21"/>
  <c r="E15" i="21"/>
  <c r="F15" i="21"/>
  <c r="D16" i="21"/>
  <c r="E16" i="21"/>
  <c r="F16" i="21"/>
  <c r="D17" i="21"/>
  <c r="E17" i="21"/>
  <c r="F17" i="21"/>
  <c r="D18" i="21"/>
  <c r="E18" i="21"/>
  <c r="J10" i="21" s="1"/>
  <c r="F18" i="21"/>
  <c r="D19" i="21"/>
  <c r="E19" i="21"/>
  <c r="F19" i="21"/>
  <c r="D20" i="21"/>
  <c r="E20" i="21"/>
  <c r="F20" i="21"/>
  <c r="D21" i="21"/>
  <c r="E21" i="21"/>
  <c r="F21" i="21"/>
  <c r="D22" i="21"/>
  <c r="E22" i="21"/>
  <c r="F22" i="21"/>
  <c r="D23" i="21"/>
  <c r="E23" i="21"/>
  <c r="F23" i="21"/>
  <c r="D24" i="21"/>
  <c r="E24" i="21"/>
  <c r="F24" i="21"/>
  <c r="D25" i="21"/>
  <c r="E25" i="21"/>
  <c r="F25" i="21"/>
  <c r="D26" i="21"/>
  <c r="E26" i="21"/>
  <c r="F26" i="21"/>
  <c r="D27" i="21"/>
  <c r="E27" i="21"/>
  <c r="F27" i="21"/>
  <c r="D28" i="21"/>
  <c r="E28" i="21"/>
  <c r="F28" i="21"/>
  <c r="D29" i="21"/>
  <c r="E29" i="21"/>
  <c r="F29" i="21"/>
  <c r="D30" i="21"/>
  <c r="E30" i="21"/>
  <c r="F30" i="21"/>
  <c r="D31" i="21"/>
  <c r="E31" i="21"/>
  <c r="F31" i="21"/>
  <c r="D32" i="21"/>
  <c r="E32" i="21"/>
  <c r="F32" i="21"/>
  <c r="D33" i="21"/>
  <c r="E33" i="21"/>
  <c r="F33" i="21"/>
  <c r="D34" i="21"/>
  <c r="E34" i="21"/>
  <c r="F34" i="21"/>
  <c r="D35" i="21"/>
  <c r="E35" i="21"/>
  <c r="F35" i="21"/>
  <c r="D36" i="21"/>
  <c r="E36" i="21"/>
  <c r="F36" i="21"/>
  <c r="D37" i="21"/>
  <c r="E37" i="21"/>
  <c r="F37" i="21"/>
  <c r="D38" i="21"/>
  <c r="E38" i="21"/>
  <c r="F38" i="21"/>
  <c r="D39" i="21"/>
  <c r="E39" i="21"/>
  <c r="F39" i="21"/>
  <c r="D40" i="21"/>
  <c r="E40" i="21"/>
  <c r="F40" i="21"/>
  <c r="D41" i="21"/>
  <c r="E41" i="21"/>
  <c r="F41" i="21"/>
  <c r="D42" i="21"/>
  <c r="E42" i="21"/>
  <c r="F42" i="21"/>
  <c r="D43" i="21"/>
  <c r="E43" i="21"/>
  <c r="F43" i="21"/>
  <c r="D44" i="21"/>
  <c r="E44" i="21"/>
  <c r="F44" i="21"/>
  <c r="D45" i="21"/>
  <c r="E45" i="21"/>
  <c r="F45" i="21"/>
  <c r="D46" i="21"/>
  <c r="E46" i="21"/>
  <c r="F46" i="21"/>
  <c r="D47" i="21"/>
  <c r="E47" i="21"/>
  <c r="F47" i="21"/>
  <c r="D48" i="21"/>
  <c r="E48" i="21"/>
  <c r="F48" i="21"/>
  <c r="D49" i="21"/>
  <c r="E49" i="21"/>
  <c r="F49" i="21"/>
  <c r="D50" i="21"/>
  <c r="E50" i="21"/>
  <c r="F50" i="21"/>
  <c r="D51" i="21"/>
  <c r="E51" i="21"/>
  <c r="F51" i="21"/>
  <c r="D52" i="21"/>
  <c r="E52" i="21"/>
  <c r="F52" i="21"/>
  <c r="D53" i="21"/>
  <c r="E53" i="21"/>
  <c r="F53" i="21"/>
  <c r="D54" i="21"/>
  <c r="E54" i="21"/>
  <c r="F54" i="21"/>
  <c r="D55" i="21"/>
  <c r="E55" i="21"/>
  <c r="F55" i="21"/>
  <c r="D56" i="21"/>
  <c r="E56" i="21"/>
  <c r="F56" i="21"/>
  <c r="D57" i="21"/>
  <c r="E57" i="21"/>
  <c r="F57" i="21"/>
  <c r="D58" i="21"/>
  <c r="E58" i="21"/>
  <c r="F58" i="21"/>
  <c r="D59" i="21"/>
  <c r="E59" i="21"/>
  <c r="F59" i="21"/>
  <c r="D60" i="21"/>
  <c r="E60" i="21"/>
  <c r="F60" i="21"/>
  <c r="D61" i="21"/>
  <c r="E61" i="21"/>
  <c r="F61" i="21"/>
  <c r="D62" i="21"/>
  <c r="E62" i="21"/>
  <c r="F62" i="21"/>
  <c r="D63" i="21"/>
  <c r="E63" i="21"/>
  <c r="F63" i="21"/>
  <c r="D64" i="21"/>
  <c r="E64" i="21"/>
  <c r="F64" i="21"/>
  <c r="D65" i="21"/>
  <c r="E65" i="21"/>
  <c r="F65" i="21"/>
  <c r="D66" i="21"/>
  <c r="E66" i="21"/>
  <c r="F66" i="21"/>
  <c r="D67" i="21"/>
  <c r="E67" i="21"/>
  <c r="F67" i="21"/>
  <c r="D68" i="21"/>
  <c r="E68" i="21"/>
  <c r="F68" i="21"/>
  <c r="D69" i="21"/>
  <c r="E69" i="21"/>
  <c r="F69" i="21"/>
  <c r="J9" i="22"/>
  <c r="J10" i="22"/>
  <c r="J9" i="21" l="1"/>
  <c r="D55" i="30"/>
  <c r="D48" i="30"/>
  <c r="D47" i="30"/>
  <c r="D46" i="30"/>
  <c r="D45" i="30"/>
  <c r="D44" i="30"/>
  <c r="D43" i="30"/>
  <c r="D39" i="30"/>
  <c r="D37" i="30"/>
  <c r="D31" i="30"/>
  <c r="D30" i="30"/>
  <c r="D25" i="30"/>
  <c r="D24" i="30"/>
  <c r="D21" i="30"/>
  <c r="D20" i="30"/>
  <c r="D19" i="30"/>
  <c r="D14" i="30"/>
  <c r="D13" i="30"/>
  <c r="D12" i="30"/>
  <c r="D11" i="30"/>
  <c r="D10" i="30"/>
  <c r="D9" i="30"/>
  <c r="D56" i="16"/>
  <c r="D48" i="16"/>
  <c r="D47" i="16"/>
  <c r="D46" i="16"/>
  <c r="D45" i="16"/>
  <c r="D44" i="16"/>
  <c r="D43" i="16"/>
  <c r="D31" i="16"/>
  <c r="D30" i="16"/>
  <c r="E10" i="15"/>
  <c r="E10" i="16"/>
  <c r="D25" i="16"/>
  <c r="D21" i="16"/>
  <c r="D20" i="16"/>
  <c r="D19" i="16"/>
  <c r="D14" i="16"/>
  <c r="D13" i="16"/>
  <c r="D11" i="16"/>
  <c r="D10" i="16"/>
  <c r="D9" i="16"/>
  <c r="D48" i="15"/>
  <c r="D47" i="15"/>
  <c r="D46" i="15"/>
  <c r="D45" i="15"/>
  <c r="D44" i="15"/>
  <c r="D43" i="15"/>
  <c r="D39" i="15"/>
  <c r="D31" i="15"/>
  <c r="D30" i="15"/>
  <c r="D25" i="15"/>
  <c r="D21" i="15"/>
  <c r="D20" i="15"/>
  <c r="D19" i="15"/>
  <c r="D14" i="15"/>
  <c r="D12" i="15"/>
  <c r="D11" i="15"/>
  <c r="D10" i="15"/>
  <c r="D9" i="15"/>
  <c r="D48" i="29"/>
  <c r="D47" i="29"/>
  <c r="D44" i="29"/>
  <c r="D43" i="29"/>
  <c r="D25" i="29"/>
  <c r="D20" i="29"/>
  <c r="D12" i="29"/>
  <c r="E10" i="29"/>
  <c r="D9" i="29"/>
  <c r="D55" i="14"/>
  <c r="D48" i="14"/>
  <c r="D47" i="14"/>
  <c r="D46" i="14"/>
  <c r="D44" i="14"/>
  <c r="D31" i="14"/>
  <c r="D25" i="14"/>
  <c r="D20" i="14"/>
  <c r="D12" i="14"/>
  <c r="E10" i="14"/>
  <c r="E10" i="6"/>
  <c r="D9" i="14"/>
  <c r="D48" i="6"/>
  <c r="D47" i="6"/>
  <c r="D46" i="6"/>
  <c r="D44" i="6"/>
  <c r="D31" i="6"/>
  <c r="D25" i="6"/>
  <c r="D24" i="6"/>
  <c r="D20" i="6"/>
  <c r="D13" i="6"/>
  <c r="D12" i="6"/>
  <c r="D9" i="6"/>
  <c r="D15" i="14"/>
  <c r="D16" i="14"/>
  <c r="D55" i="27"/>
  <c r="D48" i="27"/>
  <c r="D47" i="27"/>
  <c r="D45" i="27"/>
  <c r="D44" i="27"/>
  <c r="D43" i="27"/>
  <c r="D37" i="27"/>
  <c r="D25" i="27"/>
  <c r="D24" i="27"/>
  <c r="D20" i="27"/>
  <c r="D13" i="27"/>
  <c r="D12" i="27"/>
  <c r="E11" i="27"/>
  <c r="D11" i="27"/>
  <c r="D9" i="27"/>
  <c r="D56" i="13"/>
  <c r="D48" i="13"/>
  <c r="D47" i="13"/>
  <c r="D45" i="13"/>
  <c r="D44" i="13"/>
  <c r="E10" i="13"/>
  <c r="E10" i="12"/>
  <c r="E10" i="8"/>
  <c r="E10" i="5"/>
  <c r="D20" i="13"/>
  <c r="D14" i="13"/>
  <c r="D13" i="13"/>
  <c r="D11" i="13"/>
  <c r="D9" i="13"/>
  <c r="D48" i="12"/>
  <c r="D47" i="12"/>
  <c r="D45" i="12"/>
  <c r="D44" i="12"/>
  <c r="D43" i="12"/>
  <c r="D31" i="12"/>
  <c r="D25" i="12"/>
  <c r="D20" i="12"/>
  <c r="D12" i="12"/>
  <c r="E11" i="12"/>
  <c r="D9" i="12"/>
  <c r="D55" i="8"/>
  <c r="D48" i="8"/>
  <c r="D47" i="8"/>
  <c r="D46" i="8"/>
  <c r="D44" i="8"/>
  <c r="D43" i="8"/>
  <c r="D31" i="8"/>
  <c r="D25" i="8"/>
  <c r="D20" i="8"/>
  <c r="D12" i="8"/>
  <c r="E11" i="8"/>
  <c r="D9" i="8"/>
  <c r="D48" i="5"/>
  <c r="D47" i="5"/>
  <c r="D46" i="5"/>
  <c r="D45" i="5"/>
  <c r="D44" i="5"/>
  <c r="D43" i="5"/>
  <c r="D31" i="5"/>
  <c r="D25" i="5"/>
  <c r="D24" i="5"/>
  <c r="D20" i="5"/>
  <c r="D13" i="5"/>
  <c r="D12" i="5"/>
  <c r="E11" i="5" l="1"/>
  <c r="D9" i="5"/>
  <c r="E66" i="39"/>
  <c r="E57" i="39"/>
  <c r="F41" i="39"/>
  <c r="E71" i="38"/>
  <c r="E70" i="38"/>
  <c r="E61" i="38"/>
  <c r="F45" i="38"/>
  <c r="F24" i="38"/>
  <c r="E79" i="37"/>
  <c r="E56" i="37"/>
  <c r="F56" i="37" s="1"/>
  <c r="F55" i="37"/>
  <c r="F53" i="37"/>
  <c r="F51" i="37"/>
  <c r="F49" i="37"/>
  <c r="F48" i="37"/>
  <c r="F47" i="37"/>
  <c r="F45" i="37"/>
  <c r="F43" i="37"/>
  <c r="F40" i="37"/>
  <c r="F39" i="37"/>
  <c r="F37" i="37"/>
  <c r="F35" i="37"/>
  <c r="F31" i="37"/>
  <c r="F29" i="37"/>
  <c r="F28" i="37"/>
  <c r="F27" i="37"/>
  <c r="F24" i="37"/>
  <c r="F23" i="37"/>
  <c r="F19" i="37"/>
  <c r="F17" i="37"/>
  <c r="F16" i="37"/>
  <c r="F13" i="37"/>
  <c r="F11" i="37"/>
  <c r="F9" i="37"/>
  <c r="F7" i="37"/>
  <c r="D33" i="35" l="1"/>
  <c r="D32" i="35"/>
  <c r="D27" i="35"/>
  <c r="D28" i="35"/>
  <c r="D29" i="35"/>
  <c r="D26" i="35"/>
  <c r="D23" i="35"/>
  <c r="D16" i="35"/>
  <c r="D17" i="35"/>
  <c r="D18" i="35"/>
  <c r="D15" i="35"/>
  <c r="D33" i="34"/>
  <c r="D34" i="34"/>
  <c r="D35" i="34"/>
  <c r="D36" i="34"/>
  <c r="D32" i="34"/>
  <c r="D27" i="34"/>
  <c r="D28" i="34"/>
  <c r="D29" i="34"/>
  <c r="D26" i="34"/>
  <c r="D23" i="34"/>
  <c r="D22" i="34"/>
  <c r="D16" i="34"/>
  <c r="D17" i="34"/>
  <c r="D18" i="34"/>
  <c r="D15" i="34"/>
  <c r="D33" i="32"/>
  <c r="D32" i="32"/>
  <c r="D27" i="32"/>
  <c r="D28" i="32"/>
  <c r="D29" i="32"/>
  <c r="D26" i="32"/>
  <c r="D23" i="32"/>
  <c r="D22" i="32"/>
  <c r="D16" i="32"/>
  <c r="D17" i="32"/>
  <c r="D18" i="32"/>
  <c r="D15" i="32"/>
  <c r="D33" i="17"/>
  <c r="D34" i="17"/>
  <c r="D35" i="17"/>
  <c r="D36" i="17"/>
  <c r="D32" i="17"/>
  <c r="D27" i="17"/>
  <c r="D28" i="17"/>
  <c r="D29" i="17"/>
  <c r="D26" i="17"/>
  <c r="D23" i="17"/>
  <c r="D22" i="17"/>
  <c r="D16" i="17"/>
  <c r="D17" i="17"/>
  <c r="D18" i="17"/>
  <c r="D15" i="17"/>
  <c r="D33" i="18" l="1"/>
  <c r="D32" i="18"/>
  <c r="D22" i="18"/>
  <c r="D16" i="18"/>
  <c r="D17" i="18"/>
  <c r="D18" i="18"/>
  <c r="D33" i="30"/>
  <c r="D34" i="30"/>
  <c r="D35" i="30"/>
  <c r="D36" i="30"/>
  <c r="D32" i="30"/>
  <c r="D27" i="30"/>
  <c r="D28" i="30"/>
  <c r="D29" i="30"/>
  <c r="D26" i="30"/>
  <c r="D23" i="30"/>
  <c r="D22" i="30"/>
  <c r="D22" i="35" s="1"/>
  <c r="D16" i="30"/>
  <c r="D17" i="30"/>
  <c r="D18" i="30"/>
  <c r="D15" i="30"/>
  <c r="D33" i="16"/>
  <c r="D34" i="16"/>
  <c r="D35" i="16"/>
  <c r="D36" i="16"/>
  <c r="D32" i="16"/>
  <c r="D27" i="16"/>
  <c r="D28" i="16"/>
  <c r="D29" i="16"/>
  <c r="D26" i="16"/>
  <c r="D23" i="16"/>
  <c r="D22" i="16"/>
  <c r="D16" i="16"/>
  <c r="D17" i="16"/>
  <c r="D18" i="16"/>
  <c r="D15" i="16"/>
  <c r="D33" i="15"/>
  <c r="D34" i="15"/>
  <c r="D35" i="15"/>
  <c r="D36" i="15"/>
  <c r="D32" i="15"/>
  <c r="D27" i="15"/>
  <c r="D28" i="15"/>
  <c r="D29" i="15"/>
  <c r="D26" i="15"/>
  <c r="D23" i="15"/>
  <c r="D22" i="15"/>
  <c r="D16" i="15"/>
  <c r="D17" i="15"/>
  <c r="D18" i="15"/>
  <c r="D15" i="15"/>
  <c r="D33" i="29"/>
  <c r="D34" i="29"/>
  <c r="D35" i="29"/>
  <c r="D36" i="29"/>
  <c r="D32" i="29"/>
  <c r="D27" i="29"/>
  <c r="D28" i="29"/>
  <c r="D29" i="29"/>
  <c r="D26" i="29"/>
  <c r="D23" i="29"/>
  <c r="D22" i="29"/>
  <c r="D16" i="29"/>
  <c r="D17" i="29"/>
  <c r="D18" i="29"/>
  <c r="D15" i="29"/>
  <c r="D34" i="14"/>
  <c r="D35" i="14"/>
  <c r="D33" i="14"/>
  <c r="D32" i="14"/>
  <c r="D27" i="14"/>
  <c r="D28" i="14"/>
  <c r="D29" i="14"/>
  <c r="D26" i="14"/>
  <c r="D23" i="14"/>
  <c r="D22" i="14"/>
  <c r="D17" i="14"/>
  <c r="D18" i="14"/>
  <c r="D33" i="6"/>
  <c r="D32" i="6"/>
  <c r="D27" i="6"/>
  <c r="D27" i="18" s="1"/>
  <c r="D28" i="6"/>
  <c r="D28" i="18" s="1"/>
  <c r="D29" i="6"/>
  <c r="D29" i="18" s="1"/>
  <c r="D26" i="6"/>
  <c r="D26" i="18" s="1"/>
  <c r="D23" i="6"/>
  <c r="D23" i="18" s="1"/>
  <c r="D22" i="6"/>
  <c r="D16" i="6"/>
  <c r="D17" i="6"/>
  <c r="D15" i="6"/>
  <c r="D15" i="18" s="1"/>
  <c r="E9" i="35"/>
  <c r="E9" i="18"/>
  <c r="E9" i="30"/>
  <c r="E9" i="29"/>
  <c r="D21" i="5" l="1"/>
  <c r="D30" i="5"/>
  <c r="D10" i="5"/>
  <c r="D11" i="5"/>
  <c r="D14" i="5"/>
  <c r="D19" i="5"/>
  <c r="E70" i="35" l="1"/>
  <c r="E69" i="35"/>
  <c r="E68" i="35"/>
  <c r="E67" i="35"/>
  <c r="E65" i="35"/>
  <c r="E64" i="35"/>
  <c r="E63" i="35"/>
  <c r="E62" i="35"/>
  <c r="E61" i="35"/>
  <c r="E59" i="35"/>
  <c r="E58" i="35"/>
  <c r="E57" i="35"/>
  <c r="F56" i="35"/>
  <c r="E55" i="35"/>
  <c r="F54" i="35"/>
  <c r="E53" i="35"/>
  <c r="F52" i="35"/>
  <c r="E51" i="35"/>
  <c r="F50" i="35"/>
  <c r="E49" i="35"/>
  <c r="F48" i="35"/>
  <c r="E47" i="35"/>
  <c r="F46" i="35"/>
  <c r="E43" i="35"/>
  <c r="E45" i="35"/>
  <c r="F42" i="35"/>
  <c r="E41" i="35"/>
  <c r="F40" i="35"/>
  <c r="E39" i="35"/>
  <c r="F38" i="35"/>
  <c r="E37" i="35"/>
  <c r="F36" i="35"/>
  <c r="F35" i="35"/>
  <c r="E34" i="35"/>
  <c r="F33" i="35"/>
  <c r="E32" i="35"/>
  <c r="E29" i="35"/>
  <c r="E28" i="35"/>
  <c r="E27" i="35"/>
  <c r="E26" i="35"/>
  <c r="F25" i="35"/>
  <c r="F24" i="35"/>
  <c r="E23" i="35"/>
  <c r="E22" i="35"/>
  <c r="F20" i="35"/>
  <c r="E18" i="35"/>
  <c r="F17" i="35"/>
  <c r="F16" i="35"/>
  <c r="F15" i="35"/>
  <c r="F13" i="35"/>
  <c r="F12" i="35"/>
  <c r="E11" i="35"/>
  <c r="E70" i="34"/>
  <c r="E69" i="34"/>
  <c r="E68" i="34"/>
  <c r="E67" i="34"/>
  <c r="E65" i="34"/>
  <c r="E64" i="34"/>
  <c r="E63" i="34"/>
  <c r="E62" i="34"/>
  <c r="E61" i="34"/>
  <c r="E59" i="34"/>
  <c r="E58" i="34"/>
  <c r="E57" i="34"/>
  <c r="F56" i="34"/>
  <c r="E55" i="34"/>
  <c r="F54" i="34"/>
  <c r="E53" i="34"/>
  <c r="F52" i="34"/>
  <c r="E51" i="34"/>
  <c r="F50" i="34"/>
  <c r="E49" i="34"/>
  <c r="F48" i="34"/>
  <c r="E47" i="34"/>
  <c r="E43" i="34"/>
  <c r="E45" i="34"/>
  <c r="F42" i="34"/>
  <c r="E41" i="34"/>
  <c r="F40" i="34"/>
  <c r="E39" i="34"/>
  <c r="F38" i="34"/>
  <c r="E37" i="34"/>
  <c r="F36" i="34"/>
  <c r="F35" i="34"/>
  <c r="E34" i="34"/>
  <c r="F33" i="34"/>
  <c r="E32" i="34"/>
  <c r="E29" i="34"/>
  <c r="E28" i="34"/>
  <c r="E27" i="34"/>
  <c r="E26" i="34"/>
  <c r="F25" i="34"/>
  <c r="F24" i="34"/>
  <c r="E23" i="34"/>
  <c r="E22" i="34"/>
  <c r="F20" i="34"/>
  <c r="E18" i="34"/>
  <c r="F17" i="34"/>
  <c r="F16" i="34"/>
  <c r="F15" i="34"/>
  <c r="F13" i="34"/>
  <c r="F12" i="34"/>
  <c r="E11" i="34"/>
  <c r="E70" i="32"/>
  <c r="E69" i="32"/>
  <c r="E68" i="32"/>
  <c r="E67" i="32"/>
  <c r="E65" i="32"/>
  <c r="E64" i="32"/>
  <c r="E63" i="32"/>
  <c r="E62" i="32"/>
  <c r="E61" i="32"/>
  <c r="E59" i="32"/>
  <c r="E58" i="32"/>
  <c r="E57" i="32"/>
  <c r="F56" i="32"/>
  <c r="E55" i="32"/>
  <c r="F54" i="32"/>
  <c r="E53" i="32"/>
  <c r="F52" i="32"/>
  <c r="E51" i="32"/>
  <c r="F50" i="32"/>
  <c r="E49" i="32"/>
  <c r="F48" i="32"/>
  <c r="E47" i="32"/>
  <c r="E43" i="32"/>
  <c r="E45" i="32"/>
  <c r="F42" i="32"/>
  <c r="E41" i="32"/>
  <c r="F40" i="32"/>
  <c r="E39" i="32"/>
  <c r="F38" i="32"/>
  <c r="E37" i="32"/>
  <c r="F36" i="32"/>
  <c r="F35" i="32"/>
  <c r="E34" i="32"/>
  <c r="F33" i="32"/>
  <c r="E32" i="32"/>
  <c r="E29" i="32"/>
  <c r="E28" i="32"/>
  <c r="E27" i="32"/>
  <c r="E26" i="32"/>
  <c r="F25" i="32"/>
  <c r="F24" i="32"/>
  <c r="E23" i="32"/>
  <c r="E22" i="32"/>
  <c r="F20" i="32"/>
  <c r="E18" i="32"/>
  <c r="F17" i="32"/>
  <c r="F16" i="32"/>
  <c r="F15" i="32"/>
  <c r="F13" i="32"/>
  <c r="F12" i="32"/>
  <c r="E11" i="32"/>
  <c r="E70" i="30"/>
  <c r="E69" i="30"/>
  <c r="E68" i="30"/>
  <c r="E67" i="30"/>
  <c r="E65" i="30"/>
  <c r="E64" i="30"/>
  <c r="E63" i="30"/>
  <c r="E62" i="30"/>
  <c r="E61" i="30"/>
  <c r="E59" i="30"/>
  <c r="E58" i="30"/>
  <c r="E57" i="30"/>
  <c r="F56" i="30"/>
  <c r="E55" i="30"/>
  <c r="F54" i="30"/>
  <c r="E53" i="30"/>
  <c r="F52" i="30"/>
  <c r="E51" i="30"/>
  <c r="F50" i="30"/>
  <c r="E49" i="30"/>
  <c r="F48" i="30"/>
  <c r="E47" i="30"/>
  <c r="F44" i="30"/>
  <c r="E43" i="30"/>
  <c r="E45" i="30"/>
  <c r="F42" i="30"/>
  <c r="E41" i="30"/>
  <c r="F40" i="30"/>
  <c r="E39" i="30"/>
  <c r="F38" i="30"/>
  <c r="E37" i="30"/>
  <c r="F36" i="30"/>
  <c r="F35" i="30"/>
  <c r="E34" i="30"/>
  <c r="F33" i="30"/>
  <c r="E32" i="30"/>
  <c r="E29" i="30"/>
  <c r="E28" i="30"/>
  <c r="E27" i="30"/>
  <c r="E26" i="30"/>
  <c r="F25" i="30"/>
  <c r="F24" i="30"/>
  <c r="E23" i="30"/>
  <c r="E22" i="30"/>
  <c r="F20" i="30"/>
  <c r="E18" i="30"/>
  <c r="F17" i="30"/>
  <c r="F16" i="30"/>
  <c r="F15" i="30"/>
  <c r="F13" i="30"/>
  <c r="F12" i="30"/>
  <c r="E11" i="30"/>
  <c r="E21" i="30"/>
  <c r="E70" i="29"/>
  <c r="E69" i="29"/>
  <c r="E68" i="29"/>
  <c r="E67" i="29"/>
  <c r="E65" i="29"/>
  <c r="E64" i="29"/>
  <c r="E63" i="29"/>
  <c r="E62" i="29"/>
  <c r="E61" i="29"/>
  <c r="E59" i="29"/>
  <c r="E58" i="29"/>
  <c r="E57" i="29"/>
  <c r="F56" i="29"/>
  <c r="E55" i="29"/>
  <c r="F54" i="29"/>
  <c r="E53" i="29"/>
  <c r="F52" i="29"/>
  <c r="E51" i="29"/>
  <c r="F50" i="29"/>
  <c r="E49" i="29"/>
  <c r="F48" i="29"/>
  <c r="E47" i="29"/>
  <c r="F44" i="29"/>
  <c r="E43" i="29"/>
  <c r="D45" i="29"/>
  <c r="E45" i="29" s="1"/>
  <c r="F42" i="29"/>
  <c r="E41" i="29"/>
  <c r="F40" i="29"/>
  <c r="E39" i="29"/>
  <c r="F38" i="29"/>
  <c r="E37" i="29"/>
  <c r="F36" i="29"/>
  <c r="F35" i="29"/>
  <c r="E34" i="29"/>
  <c r="F33" i="29"/>
  <c r="E32" i="29"/>
  <c r="D30" i="29"/>
  <c r="E30" i="29" s="1"/>
  <c r="E29" i="29"/>
  <c r="E28" i="29"/>
  <c r="E27" i="29"/>
  <c r="E26" i="29"/>
  <c r="F25" i="29"/>
  <c r="F24" i="29"/>
  <c r="E23" i="29"/>
  <c r="E22" i="29"/>
  <c r="F20" i="29"/>
  <c r="D19" i="29"/>
  <c r="E19" i="29" s="1"/>
  <c r="E18" i="29"/>
  <c r="F17" i="29"/>
  <c r="F16" i="29"/>
  <c r="F15" i="29"/>
  <c r="D14" i="29"/>
  <c r="E14" i="29" s="1"/>
  <c r="F13" i="29"/>
  <c r="F12" i="29"/>
  <c r="D11" i="29"/>
  <c r="E11" i="29" s="1"/>
  <c r="D10" i="29"/>
  <c r="E70" i="27"/>
  <c r="E69" i="27"/>
  <c r="E68" i="27"/>
  <c r="E67" i="27"/>
  <c r="E65" i="27"/>
  <c r="E64" i="27"/>
  <c r="E63" i="27"/>
  <c r="E62" i="27"/>
  <c r="E61" i="27"/>
  <c r="E59" i="27"/>
  <c r="E58" i="27"/>
  <c r="E57" i="27"/>
  <c r="F56" i="27"/>
  <c r="E55" i="27"/>
  <c r="F54" i="27"/>
  <c r="E53" i="27"/>
  <c r="F52" i="27"/>
  <c r="E51" i="27"/>
  <c r="F50" i="27"/>
  <c r="E49" i="27"/>
  <c r="F48" i="27"/>
  <c r="E47" i="27"/>
  <c r="F44" i="27"/>
  <c r="D46" i="27"/>
  <c r="F46" i="27" s="1"/>
  <c r="E43" i="27"/>
  <c r="F42" i="27"/>
  <c r="E41" i="27"/>
  <c r="F40" i="27"/>
  <c r="E39" i="27"/>
  <c r="F38" i="27"/>
  <c r="E37" i="27"/>
  <c r="F36" i="27"/>
  <c r="F35" i="27"/>
  <c r="E34" i="27"/>
  <c r="F33" i="27"/>
  <c r="E32" i="27"/>
  <c r="D31" i="27"/>
  <c r="F31" i="27" s="1"/>
  <c r="E29" i="27"/>
  <c r="E28" i="27"/>
  <c r="E27" i="27"/>
  <c r="E26" i="27"/>
  <c r="F25" i="27"/>
  <c r="F24" i="27"/>
  <c r="E23" i="27"/>
  <c r="E22" i="27"/>
  <c r="D21" i="27"/>
  <c r="E21" i="27" s="1"/>
  <c r="F20" i="27"/>
  <c r="D19" i="27"/>
  <c r="E19" i="27" s="1"/>
  <c r="E18" i="27"/>
  <c r="F17" i="27"/>
  <c r="F16" i="27"/>
  <c r="F15" i="27"/>
  <c r="D14" i="27"/>
  <c r="E14" i="27" s="1"/>
  <c r="F13" i="27"/>
  <c r="F12" i="27"/>
  <c r="D10" i="27"/>
  <c r="E10" i="27" s="1"/>
  <c r="E9" i="27"/>
  <c r="J14" i="35" l="1"/>
  <c r="J16" i="35"/>
  <c r="J16" i="34"/>
  <c r="J16" i="32"/>
  <c r="J19" i="30"/>
  <c r="J16" i="30"/>
  <c r="J14" i="29"/>
  <c r="J16" i="29"/>
  <c r="J10" i="29"/>
  <c r="J14" i="27"/>
  <c r="J19" i="27"/>
  <c r="J11" i="27"/>
  <c r="J18" i="35"/>
  <c r="J15" i="35"/>
  <c r="F31" i="35"/>
  <c r="F71" i="35" s="1"/>
  <c r="J18" i="34"/>
  <c r="J14" i="34"/>
  <c r="F46" i="34"/>
  <c r="J15" i="34" s="1"/>
  <c r="F31" i="34"/>
  <c r="J18" i="32"/>
  <c r="J14" i="32"/>
  <c r="F46" i="32"/>
  <c r="J15" i="32" s="1"/>
  <c r="F31" i="32"/>
  <c r="J18" i="30"/>
  <c r="J14" i="30"/>
  <c r="E30" i="30"/>
  <c r="F46" i="30"/>
  <c r="J15" i="30" s="1"/>
  <c r="E10" i="30"/>
  <c r="F31" i="30"/>
  <c r="E14" i="30"/>
  <c r="E19" i="30"/>
  <c r="J18" i="29"/>
  <c r="J11" i="29"/>
  <c r="D46" i="29"/>
  <c r="F46" i="29" s="1"/>
  <c r="J15" i="29" s="1"/>
  <c r="D21" i="29"/>
  <c r="E21" i="29" s="1"/>
  <c r="J19" i="29" s="1"/>
  <c r="D31" i="29"/>
  <c r="F31" i="29" s="1"/>
  <c r="J17" i="29" s="1"/>
  <c r="J18" i="27"/>
  <c r="F71" i="27"/>
  <c r="J10" i="27"/>
  <c r="J16" i="27"/>
  <c r="E45" i="27"/>
  <c r="J15" i="27" s="1"/>
  <c r="D30" i="27"/>
  <c r="E30" i="27" s="1"/>
  <c r="J17" i="27" s="1"/>
  <c r="J17" i="30" l="1"/>
  <c r="F71" i="34"/>
  <c r="F71" i="32"/>
  <c r="E71" i="30"/>
  <c r="J10" i="30"/>
  <c r="F71" i="30"/>
  <c r="J11" i="30"/>
  <c r="F71" i="29"/>
  <c r="E71" i="29"/>
  <c r="E71" i="27"/>
  <c r="E72" i="30" l="1"/>
  <c r="J20" i="30" s="1"/>
  <c r="J22" i="30" s="1"/>
  <c r="E72" i="29"/>
  <c r="J20" i="29" s="1"/>
  <c r="E72" i="27"/>
  <c r="J20" i="27" s="1"/>
  <c r="E43" i="18"/>
  <c r="D46" i="12"/>
  <c r="D19" i="12"/>
  <c r="D21" i="6"/>
  <c r="D19" i="6"/>
  <c r="D14" i="6"/>
  <c r="D11" i="6"/>
  <c r="D19" i="8"/>
  <c r="E43" i="17"/>
  <c r="D46" i="13"/>
  <c r="D31" i="13"/>
  <c r="D25" i="13"/>
  <c r="D19" i="13"/>
  <c r="E11" i="13"/>
  <c r="D30" i="13"/>
  <c r="D43" i="14" l="1"/>
  <c r="D10" i="14"/>
  <c r="D11" i="14"/>
  <c r="D14" i="14"/>
  <c r="E14" i="14" s="1"/>
  <c r="E73" i="30"/>
  <c r="L13" i="30"/>
  <c r="L19" i="30"/>
  <c r="L16" i="30"/>
  <c r="L18" i="30"/>
  <c r="L17" i="30"/>
  <c r="L14" i="30"/>
  <c r="L15" i="30"/>
  <c r="L20" i="30"/>
  <c r="L11" i="30"/>
  <c r="L10" i="30"/>
  <c r="J22" i="29"/>
  <c r="L20" i="29" s="1"/>
  <c r="E73" i="29"/>
  <c r="D21" i="8"/>
  <c r="D30" i="8"/>
  <c r="J22" i="27"/>
  <c r="E73" i="27"/>
  <c r="F70" i="21"/>
  <c r="D21" i="12"/>
  <c r="D10" i="12"/>
  <c r="D11" i="12"/>
  <c r="D30" i="12"/>
  <c r="E30" i="12" s="1"/>
  <c r="D14" i="12"/>
  <c r="E14" i="12" s="1"/>
  <c r="D45" i="8"/>
  <c r="D11" i="8"/>
  <c r="D10" i="8"/>
  <c r="D14" i="8"/>
  <c r="E11" i="14"/>
  <c r="D45" i="6"/>
  <c r="D21" i="14"/>
  <c r="D10" i="6"/>
  <c r="D30" i="14"/>
  <c r="E30" i="14" s="1"/>
  <c r="D45" i="14"/>
  <c r="E45" i="14" s="1"/>
  <c r="D30" i="6"/>
  <c r="D43" i="6"/>
  <c r="D19" i="14"/>
  <c r="D10" i="13"/>
  <c r="D21" i="13"/>
  <c r="E21" i="13" s="1"/>
  <c r="E70" i="18"/>
  <c r="E69" i="18"/>
  <c r="E68" i="18"/>
  <c r="E67" i="18"/>
  <c r="E65" i="18"/>
  <c r="E64" i="18"/>
  <c r="E63" i="18"/>
  <c r="E62" i="18"/>
  <c r="E61" i="18"/>
  <c r="E59" i="18"/>
  <c r="E58" i="18"/>
  <c r="E57" i="18"/>
  <c r="F56" i="18"/>
  <c r="E55" i="18"/>
  <c r="F54" i="18"/>
  <c r="E53" i="18"/>
  <c r="F52" i="18"/>
  <c r="E51" i="18"/>
  <c r="F50" i="18"/>
  <c r="E49" i="18"/>
  <c r="F48" i="18"/>
  <c r="E47" i="18"/>
  <c r="F46" i="18"/>
  <c r="E45" i="18"/>
  <c r="J14" i="18"/>
  <c r="F42" i="18"/>
  <c r="E41" i="18"/>
  <c r="F40" i="18"/>
  <c r="E39" i="18"/>
  <c r="F38" i="18"/>
  <c r="E37" i="18"/>
  <c r="F36" i="18"/>
  <c r="F35" i="18"/>
  <c r="E34" i="18"/>
  <c r="F33" i="18"/>
  <c r="E32" i="18"/>
  <c r="F31" i="18"/>
  <c r="E30" i="18"/>
  <c r="E29" i="18"/>
  <c r="E28" i="18"/>
  <c r="E27" i="18"/>
  <c r="E26" i="18"/>
  <c r="F25" i="18"/>
  <c r="F24" i="18"/>
  <c r="E23" i="18"/>
  <c r="E22" i="18"/>
  <c r="E21" i="18"/>
  <c r="F20" i="18"/>
  <c r="E19" i="18"/>
  <c r="E18" i="18"/>
  <c r="F17" i="18"/>
  <c r="F16" i="18"/>
  <c r="F15" i="18"/>
  <c r="E14" i="18"/>
  <c r="F13" i="18"/>
  <c r="F12" i="18"/>
  <c r="E11" i="18"/>
  <c r="E70" i="17"/>
  <c r="E69" i="17"/>
  <c r="E68" i="17"/>
  <c r="E67" i="17"/>
  <c r="E65" i="17"/>
  <c r="E64" i="17"/>
  <c r="E63" i="17"/>
  <c r="E62" i="17"/>
  <c r="E61" i="17"/>
  <c r="E59" i="17"/>
  <c r="E58" i="17"/>
  <c r="E57" i="17"/>
  <c r="F56" i="17"/>
  <c r="E55" i="17"/>
  <c r="F54" i="17"/>
  <c r="E53" i="17"/>
  <c r="F52" i="17"/>
  <c r="E51" i="17"/>
  <c r="F50" i="17"/>
  <c r="E49" i="17"/>
  <c r="F48" i="17"/>
  <c r="E47" i="17"/>
  <c r="F46" i="17"/>
  <c r="E45" i="17"/>
  <c r="J14" i="17"/>
  <c r="F42" i="17"/>
  <c r="E41" i="17"/>
  <c r="F40" i="17"/>
  <c r="E39" i="17"/>
  <c r="F38" i="17"/>
  <c r="E37" i="17"/>
  <c r="F36" i="17"/>
  <c r="F35" i="17"/>
  <c r="E34" i="17"/>
  <c r="F33" i="17"/>
  <c r="E32" i="17"/>
  <c r="F31" i="17"/>
  <c r="E29" i="17"/>
  <c r="E28" i="17"/>
  <c r="E27" i="17"/>
  <c r="E26" i="17"/>
  <c r="F25" i="17"/>
  <c r="F24" i="17"/>
  <c r="E23" i="17"/>
  <c r="E22" i="17"/>
  <c r="F20" i="17"/>
  <c r="E18" i="17"/>
  <c r="F17" i="17"/>
  <c r="F16" i="17"/>
  <c r="F15" i="17"/>
  <c r="F13" i="17"/>
  <c r="F12" i="17"/>
  <c r="E11" i="17"/>
  <c r="E9" i="17"/>
  <c r="E70" i="16"/>
  <c r="E69" i="16"/>
  <c r="E68" i="16"/>
  <c r="E67" i="16"/>
  <c r="E65" i="16"/>
  <c r="E64" i="16"/>
  <c r="E63" i="16"/>
  <c r="E62" i="16"/>
  <c r="E61" i="16"/>
  <c r="E59" i="16"/>
  <c r="E58" i="16"/>
  <c r="E57" i="16"/>
  <c r="F56" i="16"/>
  <c r="E55" i="16"/>
  <c r="F54" i="16"/>
  <c r="E53" i="16"/>
  <c r="F52" i="16"/>
  <c r="E51" i="16"/>
  <c r="F50" i="16"/>
  <c r="E49" i="16"/>
  <c r="F48" i="16"/>
  <c r="E47" i="16"/>
  <c r="F46" i="16"/>
  <c r="E45" i="16"/>
  <c r="F44" i="16"/>
  <c r="E43" i="16"/>
  <c r="J14" i="16" s="1"/>
  <c r="F42" i="16"/>
  <c r="E41" i="16"/>
  <c r="F40" i="16"/>
  <c r="E39" i="16"/>
  <c r="F38" i="16"/>
  <c r="E37" i="16"/>
  <c r="F36" i="16"/>
  <c r="F35" i="16"/>
  <c r="E34" i="16"/>
  <c r="F33" i="16"/>
  <c r="E32" i="16"/>
  <c r="F31" i="16"/>
  <c r="E29" i="16"/>
  <c r="E28" i="16"/>
  <c r="E27" i="16"/>
  <c r="E26" i="16"/>
  <c r="F25" i="16"/>
  <c r="F24" i="16"/>
  <c r="E23" i="16"/>
  <c r="E22" i="16"/>
  <c r="E21" i="16"/>
  <c r="F20" i="16"/>
  <c r="E18" i="16"/>
  <c r="F17" i="16"/>
  <c r="F16" i="16"/>
  <c r="F15" i="16"/>
  <c r="F13" i="16"/>
  <c r="F12" i="16"/>
  <c r="E11" i="16"/>
  <c r="E9" i="16"/>
  <c r="E70" i="15"/>
  <c r="E69" i="15"/>
  <c r="E68" i="15"/>
  <c r="E67" i="15"/>
  <c r="E65" i="15"/>
  <c r="E64" i="15"/>
  <c r="E63" i="15"/>
  <c r="E62" i="15"/>
  <c r="E61" i="15"/>
  <c r="E59" i="15"/>
  <c r="E58" i="15"/>
  <c r="E57" i="15"/>
  <c r="F56" i="15"/>
  <c r="E55" i="15"/>
  <c r="F54" i="15"/>
  <c r="E53" i="15"/>
  <c r="F52" i="15"/>
  <c r="E51" i="15"/>
  <c r="F50" i="15"/>
  <c r="E49" i="15"/>
  <c r="F48" i="15"/>
  <c r="E47" i="15"/>
  <c r="F46" i="15"/>
  <c r="E45" i="15"/>
  <c r="F44" i="15"/>
  <c r="E43" i="15"/>
  <c r="F42" i="15"/>
  <c r="E41" i="15"/>
  <c r="F40" i="15"/>
  <c r="E39" i="15"/>
  <c r="F38" i="15"/>
  <c r="E37" i="15"/>
  <c r="F36" i="15"/>
  <c r="F35" i="15"/>
  <c r="E34" i="15"/>
  <c r="F33" i="15"/>
  <c r="E32" i="15"/>
  <c r="F31" i="15"/>
  <c r="E30" i="15"/>
  <c r="E29" i="15"/>
  <c r="E28" i="15"/>
  <c r="E27" i="15"/>
  <c r="E26" i="15"/>
  <c r="F25" i="15"/>
  <c r="F24" i="15"/>
  <c r="E23" i="15"/>
  <c r="E22" i="15"/>
  <c r="E21" i="15"/>
  <c r="F20" i="15"/>
  <c r="E19" i="15"/>
  <c r="E18" i="15"/>
  <c r="F17" i="15"/>
  <c r="F16" i="15"/>
  <c r="F15" i="15"/>
  <c r="E14" i="15"/>
  <c r="F13" i="15"/>
  <c r="F12" i="15"/>
  <c r="E11" i="15"/>
  <c r="E9" i="15"/>
  <c r="E70" i="14"/>
  <c r="E69" i="14"/>
  <c r="E68" i="14"/>
  <c r="E67" i="14"/>
  <c r="E65" i="14"/>
  <c r="E64" i="14"/>
  <c r="E63" i="14"/>
  <c r="E62" i="14"/>
  <c r="E61" i="14"/>
  <c r="E59" i="14"/>
  <c r="E58" i="14"/>
  <c r="E57" i="14"/>
  <c r="F56" i="14"/>
  <c r="E55" i="14"/>
  <c r="F54" i="14"/>
  <c r="E53" i="14"/>
  <c r="F52" i="14"/>
  <c r="E51" i="14"/>
  <c r="F50" i="14"/>
  <c r="E49" i="14"/>
  <c r="F48" i="14"/>
  <c r="E47" i="14"/>
  <c r="F46" i="14"/>
  <c r="F44" i="14"/>
  <c r="E43" i="14"/>
  <c r="F42" i="14"/>
  <c r="E41" i="14"/>
  <c r="F40" i="14"/>
  <c r="E39" i="14"/>
  <c r="F38" i="14"/>
  <c r="E37" i="14"/>
  <c r="F36" i="14"/>
  <c r="F35" i="14"/>
  <c r="E34" i="14"/>
  <c r="F33" i="14"/>
  <c r="E32" i="14"/>
  <c r="F31" i="14"/>
  <c r="E29" i="14"/>
  <c r="E28" i="14"/>
  <c r="E27" i="14"/>
  <c r="E26" i="14"/>
  <c r="F25" i="14"/>
  <c r="F24" i="14"/>
  <c r="E23" i="14"/>
  <c r="E22" i="14"/>
  <c r="F20" i="14"/>
  <c r="E18" i="14"/>
  <c r="F17" i="14"/>
  <c r="F16" i="14"/>
  <c r="F15" i="14"/>
  <c r="F13" i="14"/>
  <c r="F12" i="14"/>
  <c r="E9" i="14"/>
  <c r="E70" i="13"/>
  <c r="E69" i="13"/>
  <c r="E68" i="13"/>
  <c r="E67" i="13"/>
  <c r="E65" i="13"/>
  <c r="E64" i="13"/>
  <c r="E63" i="13"/>
  <c r="E62" i="13"/>
  <c r="E61" i="13"/>
  <c r="E59" i="13"/>
  <c r="E58" i="13"/>
  <c r="E57" i="13"/>
  <c r="F56" i="13"/>
  <c r="E55" i="13"/>
  <c r="F54" i="13"/>
  <c r="E53" i="13"/>
  <c r="F52" i="13"/>
  <c r="E51" i="13"/>
  <c r="F50" i="13"/>
  <c r="E49" i="13"/>
  <c r="F48" i="13"/>
  <c r="E47" i="13"/>
  <c r="F46" i="13"/>
  <c r="E45" i="13"/>
  <c r="F44" i="13"/>
  <c r="E43" i="13"/>
  <c r="F42" i="13"/>
  <c r="E41" i="13"/>
  <c r="F40" i="13"/>
  <c r="E39" i="13"/>
  <c r="F38" i="13"/>
  <c r="E37" i="13"/>
  <c r="F36" i="13"/>
  <c r="F35" i="13"/>
  <c r="E34" i="13"/>
  <c r="F33" i="13"/>
  <c r="E32" i="13"/>
  <c r="F31" i="13"/>
  <c r="E30" i="13"/>
  <c r="E29" i="13"/>
  <c r="E28" i="13"/>
  <c r="E27" i="13"/>
  <c r="E26" i="13"/>
  <c r="F25" i="13"/>
  <c r="F24" i="13"/>
  <c r="E23" i="13"/>
  <c r="E22" i="13"/>
  <c r="F20" i="13"/>
  <c r="E19" i="13"/>
  <c r="E18" i="13"/>
  <c r="F17" i="13"/>
  <c r="F16" i="13"/>
  <c r="F15" i="13"/>
  <c r="E14" i="13"/>
  <c r="F13" i="13"/>
  <c r="F12" i="13"/>
  <c r="E9" i="13"/>
  <c r="E70" i="12"/>
  <c r="E69" i="12"/>
  <c r="E68" i="12"/>
  <c r="E67" i="12"/>
  <c r="E65" i="12"/>
  <c r="E64" i="12"/>
  <c r="E63" i="12"/>
  <c r="E62" i="12"/>
  <c r="E61" i="12"/>
  <c r="E59" i="12"/>
  <c r="E58" i="12"/>
  <c r="E57" i="12"/>
  <c r="F56" i="12"/>
  <c r="E55" i="12"/>
  <c r="F54" i="12"/>
  <c r="E53" i="12"/>
  <c r="F52" i="12"/>
  <c r="E51" i="12"/>
  <c r="F50" i="12"/>
  <c r="E49" i="12"/>
  <c r="F48" i="12"/>
  <c r="E47" i="12"/>
  <c r="F46" i="12"/>
  <c r="E45" i="12"/>
  <c r="F44" i="12"/>
  <c r="E43" i="12"/>
  <c r="F42" i="12"/>
  <c r="E41" i="12"/>
  <c r="F40" i="12"/>
  <c r="E39" i="12"/>
  <c r="F38" i="12"/>
  <c r="E37" i="12"/>
  <c r="F36" i="12"/>
  <c r="F35" i="12"/>
  <c r="E34" i="12"/>
  <c r="F33" i="12"/>
  <c r="E32" i="12"/>
  <c r="F31" i="12"/>
  <c r="E29" i="12"/>
  <c r="E28" i="12"/>
  <c r="E27" i="12"/>
  <c r="E26" i="12"/>
  <c r="F25" i="12"/>
  <c r="F24" i="12"/>
  <c r="E23" i="12"/>
  <c r="E22" i="12"/>
  <c r="E21" i="12"/>
  <c r="F20" i="12"/>
  <c r="E19" i="12"/>
  <c r="E18" i="12"/>
  <c r="F17" i="12"/>
  <c r="F16" i="12"/>
  <c r="F15" i="12"/>
  <c r="F13" i="12"/>
  <c r="F12" i="12"/>
  <c r="E9" i="12"/>
  <c r="J18" i="19" l="1"/>
  <c r="J14" i="13"/>
  <c r="J11" i="12"/>
  <c r="E30" i="16"/>
  <c r="J17" i="16" s="1"/>
  <c r="E14" i="16"/>
  <c r="J10" i="16" s="1"/>
  <c r="J14" i="23"/>
  <c r="J14" i="21"/>
  <c r="E21" i="14"/>
  <c r="J13" i="23"/>
  <c r="E30" i="17"/>
  <c r="J17" i="17" s="1"/>
  <c r="E21" i="35"/>
  <c r="J19" i="35" s="1"/>
  <c r="E19" i="35"/>
  <c r="E30" i="35"/>
  <c r="J17" i="35" s="1"/>
  <c r="E14" i="35"/>
  <c r="E10" i="35"/>
  <c r="E21" i="34"/>
  <c r="J19" i="34" s="1"/>
  <c r="E14" i="34"/>
  <c r="E19" i="34"/>
  <c r="E9" i="34"/>
  <c r="E30" i="34"/>
  <c r="J17" i="34" s="1"/>
  <c r="E19" i="16"/>
  <c r="E21" i="32"/>
  <c r="J19" i="32" s="1"/>
  <c r="E14" i="32"/>
  <c r="E30" i="32"/>
  <c r="J17" i="32" s="1"/>
  <c r="E19" i="32"/>
  <c r="E9" i="32"/>
  <c r="L22" i="30"/>
  <c r="L13" i="29"/>
  <c r="L10" i="29"/>
  <c r="L16" i="29"/>
  <c r="L14" i="29"/>
  <c r="L11" i="29"/>
  <c r="L17" i="29"/>
  <c r="L18" i="29"/>
  <c r="L15" i="29"/>
  <c r="L19" i="29"/>
  <c r="L13" i="27"/>
  <c r="L19" i="27"/>
  <c r="L11" i="27"/>
  <c r="L14" i="27"/>
  <c r="L15" i="27"/>
  <c r="L17" i="27"/>
  <c r="L10" i="27"/>
  <c r="L16" i="27"/>
  <c r="L18" i="27"/>
  <c r="L20" i="27"/>
  <c r="J14" i="15"/>
  <c r="J11" i="15"/>
  <c r="J9" i="19"/>
  <c r="J16" i="19"/>
  <c r="J17" i="19"/>
  <c r="J14" i="12"/>
  <c r="J10" i="19"/>
  <c r="J16" i="21"/>
  <c r="E19" i="14"/>
  <c r="J11" i="14" s="1"/>
  <c r="J14" i="14"/>
  <c r="J15" i="17"/>
  <c r="J15" i="16"/>
  <c r="J10" i="18"/>
  <c r="J19" i="14"/>
  <c r="J16" i="14"/>
  <c r="J15" i="14"/>
  <c r="J15" i="13"/>
  <c r="J16" i="13"/>
  <c r="J19" i="16"/>
  <c r="J10" i="14"/>
  <c r="F71" i="12"/>
  <c r="J16" i="18"/>
  <c r="J13" i="22"/>
  <c r="J16" i="15"/>
  <c r="J17" i="14"/>
  <c r="J19" i="18"/>
  <c r="J17" i="13"/>
  <c r="J19" i="15"/>
  <c r="J10" i="12"/>
  <c r="J10" i="13"/>
  <c r="J19" i="12"/>
  <c r="J17" i="18"/>
  <c r="J15" i="15"/>
  <c r="J17" i="12"/>
  <c r="J16" i="12"/>
  <c r="J15" i="12"/>
  <c r="J10" i="15"/>
  <c r="J17" i="15"/>
  <c r="J16" i="16"/>
  <c r="J15" i="18"/>
  <c r="J16" i="17"/>
  <c r="J18" i="17"/>
  <c r="J18" i="14"/>
  <c r="J18" i="16"/>
  <c r="E71" i="18"/>
  <c r="E71" i="12"/>
  <c r="J18" i="13"/>
  <c r="J18" i="15"/>
  <c r="J18" i="18"/>
  <c r="E71" i="13"/>
  <c r="J19" i="13"/>
  <c r="J17" i="23"/>
  <c r="J15" i="23"/>
  <c r="F70" i="23"/>
  <c r="J18" i="21"/>
  <c r="J15" i="21"/>
  <c r="J13" i="21"/>
  <c r="J17" i="21"/>
  <c r="J15" i="19"/>
  <c r="J13" i="19"/>
  <c r="F71" i="18"/>
  <c r="J11" i="18"/>
  <c r="F71" i="17"/>
  <c r="F71" i="16"/>
  <c r="E71" i="15"/>
  <c r="F71" i="15"/>
  <c r="F71" i="14"/>
  <c r="J11" i="13"/>
  <c r="F71" i="13"/>
  <c r="J18" i="12"/>
  <c r="E9" i="8"/>
  <c r="F12" i="8"/>
  <c r="E70" i="8"/>
  <c r="E69" i="8"/>
  <c r="E68" i="8"/>
  <c r="E67" i="8"/>
  <c r="E65" i="8"/>
  <c r="E64" i="8"/>
  <c r="E63" i="8"/>
  <c r="E62" i="8"/>
  <c r="E61" i="8"/>
  <c r="E59" i="8"/>
  <c r="E58" i="8"/>
  <c r="E57" i="8"/>
  <c r="F56" i="8"/>
  <c r="E55" i="8"/>
  <c r="F54" i="8"/>
  <c r="E53" i="8"/>
  <c r="F52" i="8"/>
  <c r="E51" i="8"/>
  <c r="F50" i="8"/>
  <c r="E49" i="8"/>
  <c r="F48" i="8"/>
  <c r="E47" i="8"/>
  <c r="F44" i="8"/>
  <c r="F46" i="8"/>
  <c r="E43" i="8"/>
  <c r="E45" i="8"/>
  <c r="F42" i="8"/>
  <c r="E41" i="8"/>
  <c r="F40" i="8"/>
  <c r="E39" i="8"/>
  <c r="F38" i="8"/>
  <c r="E37" i="8"/>
  <c r="F36" i="8"/>
  <c r="F35" i="8"/>
  <c r="E34" i="8"/>
  <c r="F33" i="8"/>
  <c r="E32" i="8"/>
  <c r="F31" i="8"/>
  <c r="E30" i="8"/>
  <c r="E29" i="8"/>
  <c r="E28" i="8"/>
  <c r="E27" i="8"/>
  <c r="E26" i="8"/>
  <c r="F25" i="8"/>
  <c r="F24" i="8"/>
  <c r="E23" i="8"/>
  <c r="E22" i="8"/>
  <c r="E21" i="8"/>
  <c r="F20" i="8"/>
  <c r="E19" i="8"/>
  <c r="E18" i="8"/>
  <c r="F17" i="8"/>
  <c r="F16" i="8"/>
  <c r="F15" i="8"/>
  <c r="E14" i="8"/>
  <c r="F13" i="8"/>
  <c r="E71" i="16" l="1"/>
  <c r="E72" i="16" s="1"/>
  <c r="J20" i="16" s="1"/>
  <c r="J11" i="16"/>
  <c r="J16" i="23"/>
  <c r="J11" i="35"/>
  <c r="E70" i="21"/>
  <c r="E71" i="21" s="1"/>
  <c r="L22" i="27"/>
  <c r="J11" i="34"/>
  <c r="E71" i="34"/>
  <c r="J10" i="34"/>
  <c r="E21" i="17"/>
  <c r="J19" i="17" s="1"/>
  <c r="J18" i="23"/>
  <c r="J11" i="32"/>
  <c r="J10" i="32"/>
  <c r="E71" i="32"/>
  <c r="E71" i="35"/>
  <c r="J10" i="35"/>
  <c r="L22" i="29"/>
  <c r="E71" i="14"/>
  <c r="E72" i="14" s="1"/>
  <c r="J20" i="14" s="1"/>
  <c r="J11" i="8"/>
  <c r="E14" i="17"/>
  <c r="J10" i="17" s="1"/>
  <c r="J9" i="23"/>
  <c r="E19" i="17"/>
  <c r="J18" i="22"/>
  <c r="J14" i="22"/>
  <c r="J17" i="22"/>
  <c r="E72" i="12"/>
  <c r="J20" i="12" s="1"/>
  <c r="J22" i="12" s="1"/>
  <c r="J15" i="22"/>
  <c r="J15" i="8"/>
  <c r="J16" i="8"/>
  <c r="E72" i="13"/>
  <c r="J20" i="13" s="1"/>
  <c r="J22" i="13" s="1"/>
  <c r="E72" i="18"/>
  <c r="J20" i="18" s="1"/>
  <c r="J22" i="18" s="1"/>
  <c r="E72" i="15"/>
  <c r="J20" i="15" s="1"/>
  <c r="J10" i="8"/>
  <c r="J17" i="8"/>
  <c r="J14" i="8"/>
  <c r="J19" i="8"/>
  <c r="F71" i="8"/>
  <c r="J18" i="8"/>
  <c r="E71" i="8"/>
  <c r="J22" i="16" l="1"/>
  <c r="L11" i="16" s="1"/>
  <c r="J19" i="21"/>
  <c r="J21" i="21" s="1"/>
  <c r="E72" i="21"/>
  <c r="E72" i="35"/>
  <c r="J20" i="35" s="1"/>
  <c r="J22" i="35" s="1"/>
  <c r="L10" i="35" s="1"/>
  <c r="E72" i="32"/>
  <c r="J20" i="32" s="1"/>
  <c r="J22" i="32" s="1"/>
  <c r="E72" i="34"/>
  <c r="J20" i="34" s="1"/>
  <c r="J22" i="34" s="1"/>
  <c r="L10" i="34" s="1"/>
  <c r="J16" i="22"/>
  <c r="E71" i="17"/>
  <c r="E72" i="17" s="1"/>
  <c r="J20" i="17" s="1"/>
  <c r="J11" i="17"/>
  <c r="E70" i="23"/>
  <c r="J10" i="23"/>
  <c r="J19" i="22"/>
  <c r="E73" i="12"/>
  <c r="E73" i="13"/>
  <c r="E73" i="18"/>
  <c r="E73" i="16"/>
  <c r="L13" i="18"/>
  <c r="L17" i="18"/>
  <c r="L15" i="18"/>
  <c r="L18" i="18"/>
  <c r="L16" i="18"/>
  <c r="L14" i="18"/>
  <c r="L10" i="18"/>
  <c r="L19" i="18"/>
  <c r="L11" i="18"/>
  <c r="L20" i="18"/>
  <c r="J22" i="15"/>
  <c r="E73" i="15"/>
  <c r="J22" i="14"/>
  <c r="E73" i="14"/>
  <c r="L13" i="13"/>
  <c r="L14" i="13"/>
  <c r="L19" i="13"/>
  <c r="L16" i="13"/>
  <c r="L15" i="13"/>
  <c r="L18" i="13"/>
  <c r="L17" i="13"/>
  <c r="L10" i="13"/>
  <c r="L11" i="13"/>
  <c r="L20" i="13"/>
  <c r="L13" i="12"/>
  <c r="L17" i="12"/>
  <c r="L19" i="12"/>
  <c r="L14" i="12"/>
  <c r="L11" i="12"/>
  <c r="L16" i="12"/>
  <c r="L10" i="12"/>
  <c r="L15" i="12"/>
  <c r="L20" i="12"/>
  <c r="L18" i="12"/>
  <c r="E72" i="8"/>
  <c r="J20" i="8" s="1"/>
  <c r="E70" i="6"/>
  <c r="E69" i="6"/>
  <c r="E68" i="6"/>
  <c r="E67" i="6"/>
  <c r="E65" i="6"/>
  <c r="E64" i="6"/>
  <c r="E63" i="6"/>
  <c r="E62" i="6"/>
  <c r="E61" i="6"/>
  <c r="E59" i="6"/>
  <c r="E58" i="6"/>
  <c r="E57" i="6"/>
  <c r="F56" i="6"/>
  <c r="E55" i="6"/>
  <c r="F54" i="6"/>
  <c r="E53" i="6"/>
  <c r="F52" i="6"/>
  <c r="E51" i="6"/>
  <c r="F50" i="6"/>
  <c r="E49" i="6"/>
  <c r="F48" i="6"/>
  <c r="E47" i="6"/>
  <c r="F44" i="6"/>
  <c r="F46" i="6"/>
  <c r="E43" i="6"/>
  <c r="F42" i="6"/>
  <c r="E41" i="6"/>
  <c r="F40" i="6"/>
  <c r="E39" i="6"/>
  <c r="F38" i="6"/>
  <c r="E37" i="6"/>
  <c r="F36" i="6"/>
  <c r="F35" i="6"/>
  <c r="E34" i="6"/>
  <c r="F33" i="6"/>
  <c r="E32" i="6"/>
  <c r="F31" i="6"/>
  <c r="E30" i="6"/>
  <c r="E29" i="6"/>
  <c r="E28" i="6"/>
  <c r="E27" i="6"/>
  <c r="E26" i="6"/>
  <c r="F25" i="6"/>
  <c r="F24" i="6"/>
  <c r="E23" i="6"/>
  <c r="E22" i="6"/>
  <c r="E21" i="6"/>
  <c r="F20" i="6"/>
  <c r="E19" i="6"/>
  <c r="E18" i="6"/>
  <c r="F17" i="6"/>
  <c r="F16" i="6"/>
  <c r="F15" i="6"/>
  <c r="E14" i="6"/>
  <c r="F13" i="6"/>
  <c r="F12" i="6"/>
  <c r="E11" i="6"/>
  <c r="E9" i="6"/>
  <c r="J19" i="23" l="1"/>
  <c r="J21" i="23" s="1"/>
  <c r="L10" i="23" s="1"/>
  <c r="E71" i="23"/>
  <c r="E72" i="23" s="1"/>
  <c r="E73" i="32"/>
  <c r="L12" i="21"/>
  <c r="L9" i="21"/>
  <c r="L10" i="21"/>
  <c r="L16" i="16"/>
  <c r="L19" i="16"/>
  <c r="E73" i="35"/>
  <c r="E73" i="34"/>
  <c r="L10" i="16"/>
  <c r="L14" i="16"/>
  <c r="L20" i="16"/>
  <c r="L13" i="16"/>
  <c r="L18" i="16"/>
  <c r="L17" i="16"/>
  <c r="L15" i="16"/>
  <c r="L15" i="21"/>
  <c r="L10" i="32"/>
  <c r="L11" i="32"/>
  <c r="L18" i="21"/>
  <c r="L16" i="21"/>
  <c r="L17" i="21"/>
  <c r="L13" i="21"/>
  <c r="L14" i="21"/>
  <c r="L19" i="21"/>
  <c r="L16" i="34"/>
  <c r="L14" i="34"/>
  <c r="L15" i="34"/>
  <c r="L18" i="34"/>
  <c r="L13" i="34"/>
  <c r="L17" i="34"/>
  <c r="L19" i="34"/>
  <c r="L18" i="35"/>
  <c r="L11" i="35"/>
  <c r="L15" i="35"/>
  <c r="L16" i="35"/>
  <c r="L13" i="35"/>
  <c r="L17" i="35"/>
  <c r="L14" i="35"/>
  <c r="L19" i="35"/>
  <c r="L20" i="34"/>
  <c r="L13" i="32"/>
  <c r="L18" i="32"/>
  <c r="L14" i="32"/>
  <c r="L15" i="32"/>
  <c r="L16" i="32"/>
  <c r="L17" i="32"/>
  <c r="L19" i="32"/>
  <c r="J22" i="17"/>
  <c r="L17" i="17" s="1"/>
  <c r="L20" i="32"/>
  <c r="L11" i="34"/>
  <c r="L20" i="35"/>
  <c r="J21" i="22"/>
  <c r="E73" i="17"/>
  <c r="L22" i="18"/>
  <c r="L22" i="13"/>
  <c r="L22" i="12"/>
  <c r="L13" i="15"/>
  <c r="L19" i="15"/>
  <c r="L14" i="15"/>
  <c r="L16" i="15"/>
  <c r="L18" i="15"/>
  <c r="L15" i="15"/>
  <c r="L10" i="15"/>
  <c r="L17" i="15"/>
  <c r="L11" i="15"/>
  <c r="L20" i="15"/>
  <c r="L13" i="14"/>
  <c r="L14" i="14"/>
  <c r="L16" i="14"/>
  <c r="L15" i="14"/>
  <c r="L18" i="14"/>
  <c r="L17" i="14"/>
  <c r="L10" i="14"/>
  <c r="L11" i="14"/>
  <c r="L19" i="14"/>
  <c r="L20" i="14"/>
  <c r="J10" i="6"/>
  <c r="J11" i="6"/>
  <c r="E73" i="8"/>
  <c r="J22" i="8"/>
  <c r="J19" i="6"/>
  <c r="J16" i="6"/>
  <c r="F71" i="6"/>
  <c r="J17" i="6"/>
  <c r="J14" i="6"/>
  <c r="J18" i="6"/>
  <c r="E45" i="6"/>
  <c r="J15" i="6" s="1"/>
  <c r="L19" i="22" l="1"/>
  <c r="L9" i="22"/>
  <c r="L10" i="22"/>
  <c r="L22" i="16"/>
  <c r="L22" i="34"/>
  <c r="L20" i="17"/>
  <c r="L10" i="17"/>
  <c r="L19" i="17"/>
  <c r="L15" i="17"/>
  <c r="L13" i="17"/>
  <c r="L22" i="32"/>
  <c r="L22" i="35"/>
  <c r="L21" i="21"/>
  <c r="L18" i="17"/>
  <c r="L11" i="17"/>
  <c r="L14" i="17"/>
  <c r="L16" i="17"/>
  <c r="L13" i="22"/>
  <c r="L12" i="22"/>
  <c r="L14" i="22"/>
  <c r="L18" i="22"/>
  <c r="L17" i="22"/>
  <c r="L15" i="22"/>
  <c r="L16" i="22"/>
  <c r="L15" i="23"/>
  <c r="L9" i="23"/>
  <c r="L19" i="23"/>
  <c r="L12" i="23"/>
  <c r="L18" i="23"/>
  <c r="L16" i="23"/>
  <c r="L14" i="23"/>
  <c r="L13" i="23"/>
  <c r="L17" i="23"/>
  <c r="L22" i="15"/>
  <c r="L22" i="14"/>
  <c r="L13" i="8"/>
  <c r="L16" i="8"/>
  <c r="L17" i="8"/>
  <c r="L15" i="8"/>
  <c r="L14" i="8"/>
  <c r="L10" i="8"/>
  <c r="L11" i="8"/>
  <c r="L19" i="8"/>
  <c r="L18" i="8"/>
  <c r="L20" i="8"/>
  <c r="E71" i="6"/>
  <c r="E72" i="6" s="1"/>
  <c r="J20" i="6" s="1"/>
  <c r="J22" i="6" s="1"/>
  <c r="F25" i="5"/>
  <c r="F24" i="5"/>
  <c r="L22" i="17" l="1"/>
  <c r="L21" i="22"/>
  <c r="L21" i="23"/>
  <c r="L11" i="6"/>
  <c r="L17" i="6"/>
  <c r="L16" i="6"/>
  <c r="L15" i="6"/>
  <c r="L14" i="6"/>
  <c r="L13" i="6"/>
  <c r="L18" i="6"/>
  <c r="L19" i="6"/>
  <c r="L10" i="6"/>
  <c r="L20" i="6"/>
  <c r="L22" i="8"/>
  <c r="E73" i="6"/>
  <c r="L22" i="6" l="1"/>
  <c r="E70" i="5"/>
  <c r="E69" i="5"/>
  <c r="E68" i="5"/>
  <c r="E67" i="5"/>
  <c r="E65" i="5"/>
  <c r="E64" i="5"/>
  <c r="E63" i="5"/>
  <c r="E62" i="5"/>
  <c r="E61" i="5"/>
  <c r="E59" i="5"/>
  <c r="E58" i="5"/>
  <c r="E57" i="5"/>
  <c r="F56" i="5"/>
  <c r="E55" i="5"/>
  <c r="F54" i="5"/>
  <c r="E53" i="5"/>
  <c r="F52" i="5"/>
  <c r="E51" i="5"/>
  <c r="F50" i="5"/>
  <c r="E49" i="5"/>
  <c r="F48" i="5"/>
  <c r="E47" i="5"/>
  <c r="E43" i="5"/>
  <c r="F42" i="5"/>
  <c r="E41" i="5"/>
  <c r="F40" i="5"/>
  <c r="E39" i="5"/>
  <c r="F38" i="5"/>
  <c r="E37" i="5"/>
  <c r="F36" i="5"/>
  <c r="F35" i="5"/>
  <c r="E34" i="5"/>
  <c r="F33" i="5"/>
  <c r="E32" i="5"/>
  <c r="F31" i="5"/>
  <c r="E30" i="5"/>
  <c r="E29" i="5"/>
  <c r="E28" i="5"/>
  <c r="E27" i="5"/>
  <c r="E26" i="5"/>
  <c r="E23" i="5"/>
  <c r="E22" i="5"/>
  <c r="E21" i="5"/>
  <c r="F20" i="5"/>
  <c r="E19" i="5"/>
  <c r="E18" i="5"/>
  <c r="F17" i="5"/>
  <c r="F16" i="5"/>
  <c r="F15" i="5"/>
  <c r="E14" i="5"/>
  <c r="F13" i="5"/>
  <c r="F12" i="5"/>
  <c r="E9" i="5"/>
  <c r="J17" i="5" l="1"/>
  <c r="F46" i="5"/>
  <c r="F70" i="19"/>
  <c r="J16" i="5"/>
  <c r="J18" i="5"/>
  <c r="J10" i="5"/>
  <c r="J19" i="5"/>
  <c r="J11" i="5"/>
  <c r="F44" i="5"/>
  <c r="F71" i="5" l="1"/>
  <c r="J14" i="5"/>
  <c r="E45" i="5"/>
  <c r="J15" i="5" s="1"/>
  <c r="E71" i="5" l="1"/>
  <c r="E72" i="5" s="1"/>
  <c r="J20" i="5" s="1"/>
  <c r="E70" i="19"/>
  <c r="J14" i="19"/>
  <c r="E73" i="5" l="1"/>
  <c r="E71" i="19"/>
  <c r="J19" i="19" s="1"/>
  <c r="J21" i="19" s="1"/>
  <c r="J22" i="5"/>
  <c r="L19" i="19" l="1"/>
  <c r="L17" i="19"/>
  <c r="L12" i="19"/>
  <c r="L13" i="19"/>
  <c r="L18" i="19"/>
  <c r="L16" i="19"/>
  <c r="L15" i="19"/>
  <c r="L10" i="19"/>
  <c r="L9" i="19"/>
  <c r="L14" i="19"/>
  <c r="E72" i="19"/>
  <c r="L11" i="5"/>
  <c r="L14" i="5"/>
  <c r="L15" i="5"/>
  <c r="L20" i="5"/>
  <c r="L19" i="5"/>
  <c r="L16" i="5"/>
  <c r="L18" i="5"/>
  <c r="L13" i="5"/>
  <c r="L10" i="5"/>
  <c r="L17" i="5"/>
  <c r="L21" i="19" l="1"/>
  <c r="L22" i="5"/>
</calcChain>
</file>

<file path=xl/comments1.xml><?xml version="1.0" encoding="utf-8"?>
<comments xmlns="http://schemas.openxmlformats.org/spreadsheetml/2006/main">
  <authors>
    <author>Majlath Richard</author>
    <author>Lukac Marek</author>
  </authors>
  <commentList>
    <comment ref="B9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 medzistaničný úsek</t>
        </r>
      </text>
    </comment>
    <comment ref="B10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 medzistaničný úsek</t>
        </r>
      </text>
    </comment>
    <comment ref="B11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 medzistaničný úsek</t>
        </r>
      </text>
    </comment>
    <comment ref="B12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</t>
        </r>
      </text>
    </comment>
    <comment ref="B14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</t>
        </r>
      </text>
    </comment>
    <comment ref="B15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počet staníc do 4 dopravných koľají vrátane</t>
        </r>
      </text>
    </comment>
    <comment ref="B16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do 10 dopravných koľají vrátane</t>
        </r>
      </text>
    </comment>
    <comment ref="B17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nad 10  dopravných koľají</t>
        </r>
      </text>
    </comment>
    <comment ref="B19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</t>
        </r>
      </text>
    </comment>
    <comment ref="B20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 koľaje</t>
        </r>
      </text>
    </comment>
    <comment ref="B21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dĺžka dvojkoľajnej trate</t>
        </r>
      </text>
    </comment>
    <comment ref="B22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počet zastávok na trati</t>
        </r>
      </text>
    </comment>
    <comment ref="B23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počet výhybní na trati</t>
        </r>
      </text>
    </comment>
    <comment ref="B24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 koľaje</t>
        </r>
      </text>
    </comment>
    <comment ref="B25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 koľaje</t>
        </r>
      </text>
    </comment>
    <comment ref="B27" authorId="1">
      <text>
        <r>
          <rPr>
            <b/>
            <sz val="9"/>
            <color indexed="81"/>
            <rFont val="Tahoma"/>
            <family val="2"/>
            <charset val="238"/>
          </rPr>
          <t>Lukac Marek:</t>
        </r>
        <r>
          <rPr>
            <sz val="9"/>
            <color indexed="81"/>
            <rFont val="Tahoma"/>
            <family val="2"/>
            <charset val="238"/>
          </rPr>
          <t xml:space="preserve">
ku každej novej TNS je kalkulovaná 1SS v cene 850-tis. €</t>
        </r>
      </text>
    </comment>
    <comment ref="B28" authorId="1">
      <text>
        <r>
          <rPr>
            <b/>
            <sz val="9"/>
            <color indexed="81"/>
            <rFont val="Tahoma"/>
            <family val="2"/>
            <charset val="238"/>
          </rPr>
          <t>Lukac Marek:</t>
        </r>
        <r>
          <rPr>
            <sz val="9"/>
            <color indexed="81"/>
            <rFont val="Tahoma"/>
            <family val="2"/>
            <charset val="238"/>
          </rPr>
          <t xml:space="preserve">
ku každej rekonštruovanej TNS je kalkulovaná rekonštrukcia 1SS v cene 900-tis. €</t>
        </r>
      </text>
    </comment>
    <comment ref="B30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2 koľajná trať
stanica rozvinutá dĺžka koľaje</t>
        </r>
      </text>
    </comment>
    <comment ref="B32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dĺžka nástupišťa 3,5m širokého
</t>
        </r>
      </text>
    </comment>
    <comment ref="B33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6,10 šírka nástupišťa</t>
        </r>
      </text>
    </comment>
    <comment ref="B34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velké stanice do 300m dĺžka zastrešenia x šírka
malé stanice 1/3 nástupišťa = 80m
</t>
        </r>
      </text>
    </comment>
    <comment ref="B38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
</t>
        </r>
      </text>
    </comment>
    <comment ref="B39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 koľaje + výhybky
</t>
        </r>
      </text>
    </comment>
    <comment ref="B40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 od prvej výhybky</t>
        </r>
      </text>
    </comment>
    <comment ref="B41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 koľaje + dĺžka výhybiek
</t>
        </r>
      </text>
    </comment>
    <comment ref="B42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 koľaje na trati aj v stanici</t>
        </r>
      </text>
    </comment>
  </commentList>
</comments>
</file>

<file path=xl/comments2.xml><?xml version="1.0" encoding="utf-8"?>
<comments xmlns="http://schemas.openxmlformats.org/spreadsheetml/2006/main">
  <authors>
    <author>Majlath Richard</author>
  </authors>
  <commentList>
    <comment ref="E61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len B2
</t>
        </r>
      </text>
    </comment>
  </commentList>
</comments>
</file>

<file path=xl/sharedStrings.xml><?xml version="1.0" encoding="utf-8"?>
<sst xmlns="http://schemas.openxmlformats.org/spreadsheetml/2006/main" count="3928" uniqueCount="201">
  <si>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</si>
  <si>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</si>
  <si>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</si>
  <si>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</si>
  <si>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</si>
  <si>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</si>
  <si>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</si>
  <si>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</si>
  <si>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</si>
  <si>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</si>
  <si>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</si>
  <si>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</si>
  <si>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</si>
  <si>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</si>
  <si>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</si>
  <si>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</si>
  <si>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</si>
  <si>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</si>
  <si>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</si>
  <si>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</si>
  <si>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</si>
  <si>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</si>
  <si>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</si>
  <si>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</si>
  <si>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</si>
  <si>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</si>
  <si>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</si>
  <si>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</si>
  <si>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</si>
  <si>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</si>
  <si>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</si>
  <si>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</si>
  <si>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</si>
  <si>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</si>
  <si>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</si>
  <si>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</si>
  <si>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</si>
  <si>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</si>
  <si>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</si>
  <si>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</si>
  <si>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</si>
  <si>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</si>
  <si>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</si>
  <si>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</si>
  <si>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</si>
  <si>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</si>
  <si>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</si>
  <si>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</si>
  <si>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</si>
  <si>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</si>
  <si>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</si>
  <si>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</si>
  <si>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</si>
  <si>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Medzistaničný úsek</t>
  </si>
  <si>
    <t>tis EUR</t>
  </si>
  <si>
    <t>ZDROJOVÉ ÚDAJE</t>
  </si>
  <si>
    <t>Spolu profesie</t>
  </si>
  <si>
    <t>železničné telekomunikačné 
a oznamovacie zariadenie - stanica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</si>
  <si>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</si>
  <si>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</si>
  <si>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</si>
  <si>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</si>
  <si>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</si>
  <si>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</si>
  <si>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</si>
  <si>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</si>
  <si>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</si>
  <si>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</si>
  <si>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</si>
  <si>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</si>
  <si>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</si>
  <si>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</si>
  <si>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</si>
  <si>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</si>
  <si>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</si>
  <si>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</si>
  <si>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</si>
  <si>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</si>
  <si>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</si>
  <si>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</si>
  <si>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</si>
  <si>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</si>
  <si>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</si>
  <si>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zabezpečovacie zariadenia</t>
  </si>
  <si>
    <t>telekomunikačné zariadenia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</si>
  <si>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</si>
  <si>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</si>
  <si>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</si>
  <si>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</si>
  <si>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</si>
  <si>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</si>
  <si>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</si>
  <si>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MÚ</t>
  </si>
  <si>
    <t>Jedn.</t>
  </si>
  <si>
    <t>Poč. jedn.</t>
  </si>
  <si>
    <t>Položky podľa profesií</t>
  </si>
  <si>
    <t>Doporučené ceny pre ŠU</t>
  </si>
  <si>
    <t>Jednotkové ceny pre štúdiu uskutočniteľnosti</t>
  </si>
  <si>
    <t>PS :</t>
  </si>
  <si>
    <t>SO :</t>
  </si>
  <si>
    <t>Nákladové položky podľa profesií</t>
  </si>
  <si>
    <t>Cena ZRN</t>
  </si>
  <si>
    <t>ŽST, VÝH</t>
  </si>
  <si>
    <t>Stanica, výhybňa</t>
  </si>
  <si>
    <t xml:space="preserve">ostatné náklady </t>
  </si>
  <si>
    <t>Ostatné náklady - príprava územia, preložky inž. sieti, vyvolané investície, iné (20,6% PS+SO)</t>
  </si>
  <si>
    <t>31_37-39</t>
  </si>
  <si>
    <t>km</t>
  </si>
  <si>
    <t xml:space="preserve">Dvojkoľajná trať </t>
  </si>
  <si>
    <t>Rozvinutá dĺžka staničných koľají (úprava koľaje)</t>
  </si>
  <si>
    <t>Rozvinutá dĺžka staničných koľají (úprava trakcia)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</si>
  <si>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</si>
  <si>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ks</t>
  </si>
  <si>
    <t>napájacie stanice - výstavba TNS 110/25 kV, vrátane novej SS</t>
  </si>
  <si>
    <t>napájacie stanice - rekonštrukcia TM, TNS</t>
  </si>
  <si>
    <t>TÚ 21 :  BRATISLAVA VAJNORY (mimo) - GALANTA, V=140 km/h</t>
  </si>
  <si>
    <t>TÚ 22 :  GALANTA (mimo) - ŠAĽA, V=140 km/h</t>
  </si>
  <si>
    <t>TÚ 24 :  TRNOVEC NAD VÁHOM (mimo) - NOVÉ ZÁMKY, V=140 km/h</t>
  </si>
  <si>
    <t>TÚ 25 :  NOVÉ ZÁMKY (mimo) - ŠT. HR. SR/MR, V=140-120 km/h</t>
  </si>
  <si>
    <t>BRATISLAVA VAJNORY (mimo) - ŠT. HR. SR/MR, V=140 km/h - SUMÁR "A"</t>
  </si>
  <si>
    <t xml:space="preserve"> </t>
  </si>
  <si>
    <t>TÚ 21 :  BRATISLAVA VAJNORY (mimo) - GALANTA, V=160 km/h</t>
  </si>
  <si>
    <t>TÚ 22 :  GALANTA (mimo) - ŠAĽA, V=160 km/h</t>
  </si>
  <si>
    <t>TÚ 24 :  TRNOVEC NAD VÁHOM (mimo) - NOVÉ ZÁMKY, V=160 km/h</t>
  </si>
  <si>
    <t>BRATISLAVA VAJNORY (mimo) - ŠT. HR. SR/MR, V=160 km/h - SUMÁR "B1"</t>
  </si>
  <si>
    <t>BRATISLAVA VAJNORY (mimo) - ŠT. HR. SR/MR, V=200 km/h - SUMÁR "C"</t>
  </si>
  <si>
    <t>TÚ 21 :  BRATISLAVA VAJNORY (mimo) - GALANTA, V=200 km/h</t>
  </si>
  <si>
    <t>TÚ 22 :  GALANTA (mimo) - ŠAĽA, V=200 km/h</t>
  </si>
  <si>
    <t>TÚ 24 :  TRNOVEC NAD VÁHOM (mimo) - NOVÉ ZÁMKY, V=200 km/h</t>
  </si>
  <si>
    <t>BRATISLAVA VAJNORY (mimo) - ŠT. HR. SR/MR, V=160 km/h - SUMÁR "B2"</t>
  </si>
  <si>
    <t>TÚ 23 :  SALA (mimo) -TRNOVEC NAD VÁHOM, V=120-100 km/h</t>
  </si>
  <si>
    <t>TÚ 23 : SALA (mimo) - TRNOVEC NAD VÁHOM, V=120-100 km/h</t>
  </si>
  <si>
    <t>TÚ 23 : SALA (mimo) - TRNOVEC NAD VÁHOM, V=160 km/h</t>
  </si>
  <si>
    <t>TÚ 23 : SALA (mimo) - TRNOVEC NAD VÁHOM, V=180 km/h</t>
  </si>
  <si>
    <t>tis EUR/m3</t>
  </si>
  <si>
    <t>tis EUR/m4</t>
  </si>
  <si>
    <t>tis EUR/m5</t>
  </si>
  <si>
    <t>tis EUR/m6</t>
  </si>
  <si>
    <t xml:space="preserve">VARIANT "A" - 140 km/h, dĺžky modernizácia ŽZ a ŽS len v nevyhnutnom rozsahu </t>
  </si>
  <si>
    <r>
      <t xml:space="preserve">: </t>
    </r>
    <r>
      <rPr>
        <sz val="16"/>
        <rFont val="Calibri"/>
        <family val="2"/>
        <charset val="238"/>
        <scheme val="minor"/>
      </rPr>
      <t>TÚ 23 (Trnovec, most cez Váh* km 117-118 = 120 km/h</t>
    </r>
    <r>
      <rPr>
        <sz val="16"/>
        <color rgb="FFFF00FF"/>
        <rFont val="Calibri"/>
        <family val="2"/>
        <charset val="238"/>
        <scheme val="minor"/>
      </rPr>
      <t xml:space="preserve">, oblúk km 119 = 100 km/h), </t>
    </r>
    <r>
      <rPr>
        <sz val="16"/>
        <rFont val="Calibri"/>
        <family val="2"/>
        <charset val="238"/>
        <scheme val="minor"/>
      </rPr>
      <t xml:space="preserve">TÚ 25 </t>
    </r>
    <r>
      <rPr>
        <sz val="16"/>
        <color rgb="FFFF00FF"/>
        <rFont val="Calibri"/>
        <family val="2"/>
        <charset val="238"/>
        <scheme val="minor"/>
      </rPr>
      <t>(Chľaba, km 203 = 120 km/h)</t>
    </r>
  </si>
  <si>
    <t>* ... most cez Váh bez rekonštrukcie</t>
  </si>
  <si>
    <t>TÚ</t>
  </si>
  <si>
    <t>dĺžka modernizovaná</t>
  </si>
  <si>
    <t>dĺžka demontáž</t>
  </si>
  <si>
    <t>m. j.</t>
  </si>
  <si>
    <t>Dvojkoľajná trať  (zvršok)</t>
  </si>
  <si>
    <t>Vajnory - Bernolákovo</t>
  </si>
  <si>
    <t>Dvojkoľajná trať  (spodok)</t>
  </si>
  <si>
    <t>ŽST Bernolákovo</t>
  </si>
  <si>
    <t>Bernolákovo - Senec</t>
  </si>
  <si>
    <t>ŽST Senec</t>
  </si>
  <si>
    <t>Senec - Sládkovičovo</t>
  </si>
  <si>
    <t>ŽST Sládkovičovo</t>
  </si>
  <si>
    <t>Sládkovičovo - Galanta</t>
  </si>
  <si>
    <t>ŽST Galanta</t>
  </si>
  <si>
    <t>Galanta - Šaľa</t>
  </si>
  <si>
    <t>ŽST Šaľa</t>
  </si>
  <si>
    <t>Šaľa - Trnovec</t>
  </si>
  <si>
    <t>ŽST Trnovec</t>
  </si>
  <si>
    <t>Trnovec - Palárikovo</t>
  </si>
  <si>
    <t>ŽST Palárikovo</t>
  </si>
  <si>
    <t>Palárikovo - Nové Zámky</t>
  </si>
  <si>
    <t>ŽST Nové Zámky</t>
  </si>
  <si>
    <t>Nové Zámky - Dvory nad Žitavou</t>
  </si>
  <si>
    <t>ŽST Dvory nad Žitavou</t>
  </si>
  <si>
    <t>Dvory nad Žitavou - Strekov</t>
  </si>
  <si>
    <t>Vyh. Strekov</t>
  </si>
  <si>
    <t>Strekov - Gbelce</t>
  </si>
  <si>
    <t>ŽST Gbelce</t>
  </si>
  <si>
    <t>Gbelce - Štúrovo</t>
  </si>
  <si>
    <t>ŽST Štúrovo (100 km/h - západné zhlavie)</t>
  </si>
  <si>
    <t>ŽST Štúrovo</t>
  </si>
  <si>
    <t>Štúrovo - št.hr. SR/MR</t>
  </si>
  <si>
    <t>Oporné a zárubné múry výšky nad  1,5 m do 6 m</t>
  </si>
  <si>
    <t>Vajnory (mimo) - Galanta</t>
  </si>
  <si>
    <t>-</t>
  </si>
  <si>
    <t>Oporné a zárubné múry výšky nad  6 m</t>
  </si>
  <si>
    <t>Priepusty - v ŽST</t>
  </si>
  <si>
    <t>Bernolákovo, Senec, Sládkovičovo, Galanta</t>
  </si>
  <si>
    <t>Priepusty - v MU</t>
  </si>
  <si>
    <t>Galanta (mimo) - Šaľa</t>
  </si>
  <si>
    <t>Šaľa</t>
  </si>
  <si>
    <t>Šaľa (mimo) - Trnovec</t>
  </si>
  <si>
    <t>Trnovec</t>
  </si>
  <si>
    <t>Trnovec (mimo) - Nové Zámky</t>
  </si>
  <si>
    <t>Palárikovo, Nové Zámky</t>
  </si>
  <si>
    <t>Nové Zámky (mimo) - št. hr. SR/MR</t>
  </si>
  <si>
    <t>Dvory nad Žitavou, Gbelce, Štúrovo</t>
  </si>
  <si>
    <t>Nové Zámky (mimo) - št.hr. SR/MR</t>
  </si>
  <si>
    <t xml:space="preserve">VARIANT "B" - 160 km/h, komplexná modernizácia ŽZ a ŽS </t>
  </si>
  <si>
    <r>
      <t xml:space="preserve">: SUB.VARIANT "B1" - </t>
    </r>
    <r>
      <rPr>
        <sz val="16"/>
        <rFont val="Calibri"/>
        <family val="2"/>
        <charset val="238"/>
        <scheme val="minor"/>
      </rPr>
      <t>TÚ 23 (</t>
    </r>
    <r>
      <rPr>
        <sz val="16"/>
        <color rgb="FFFF00FF"/>
        <rFont val="Calibri"/>
        <family val="2"/>
        <charset val="238"/>
        <scheme val="minor"/>
      </rPr>
      <t>Trnovec: most cez Váh* km 117-118 = 120 km/h</t>
    </r>
    <r>
      <rPr>
        <sz val="16"/>
        <rFont val="Calibri"/>
        <family val="2"/>
        <charset val="238"/>
        <scheme val="minor"/>
      </rPr>
      <t>,</t>
    </r>
    <r>
      <rPr>
        <sz val="16"/>
        <color theme="1"/>
        <rFont val="Calibri"/>
        <family val="2"/>
        <charset val="238"/>
        <scheme val="minor"/>
      </rPr>
      <t xml:space="preserve"> oblúk </t>
    </r>
    <r>
      <rPr>
        <sz val="16"/>
        <color rgb="FFFF00FF"/>
        <rFont val="Calibri"/>
        <family val="2"/>
        <charset val="238"/>
        <scheme val="minor"/>
      </rPr>
      <t>km 119 = 100 km/h</t>
    </r>
    <r>
      <rPr>
        <sz val="16"/>
        <color theme="1"/>
        <rFont val="Calibri"/>
        <family val="2"/>
        <charset val="238"/>
        <scheme val="minor"/>
      </rPr>
      <t>), TÚ 25 (</t>
    </r>
    <r>
      <rPr>
        <sz val="16"/>
        <color theme="4"/>
        <rFont val="Calibri"/>
        <family val="2"/>
        <charset val="238"/>
        <scheme val="minor"/>
      </rPr>
      <t>Kamenica: km 195 = 140 km/h</t>
    </r>
    <r>
      <rPr>
        <sz val="16"/>
        <color theme="1"/>
        <rFont val="Calibri"/>
        <family val="2"/>
        <charset val="238"/>
        <scheme val="minor"/>
      </rPr>
      <t xml:space="preserve">, </t>
    </r>
    <r>
      <rPr>
        <sz val="16"/>
        <color rgb="FFFF00FF"/>
        <rFont val="Calibri"/>
        <family val="2"/>
        <charset val="238"/>
        <scheme val="minor"/>
      </rPr>
      <t>Chľaba: km 203 = 120 km/h</t>
    </r>
    <r>
      <rPr>
        <sz val="16"/>
        <color theme="1"/>
        <rFont val="Calibri"/>
        <family val="2"/>
        <charset val="238"/>
        <scheme val="minor"/>
      </rPr>
      <t>)</t>
    </r>
  </si>
  <si>
    <r>
      <t xml:space="preserve">: SUB.VARIANT "B2" - </t>
    </r>
    <r>
      <rPr>
        <sz val="16"/>
        <rFont val="Calibri"/>
        <family val="2"/>
        <charset val="238"/>
        <scheme val="minor"/>
      </rPr>
      <t>TÚ 23 (</t>
    </r>
    <r>
      <rPr>
        <sz val="16"/>
        <color rgb="FF92D050"/>
        <rFont val="Calibri"/>
        <family val="2"/>
        <charset val="238"/>
        <scheme val="minor"/>
      </rPr>
      <t>Trnovec: most cez Váh** km 117-118  aj oblúk km 119 = 160 km/h</t>
    </r>
    <r>
      <rPr>
        <sz val="16"/>
        <color theme="1"/>
        <rFont val="Calibri"/>
        <family val="2"/>
        <charset val="238"/>
        <scheme val="minor"/>
      </rPr>
      <t>), TÚ 25 (</t>
    </r>
    <r>
      <rPr>
        <sz val="16"/>
        <color theme="4"/>
        <rFont val="Calibri"/>
        <family val="2"/>
        <charset val="238"/>
        <scheme val="minor"/>
      </rPr>
      <t>Kamenica: km 195 = 140 km/h</t>
    </r>
    <r>
      <rPr>
        <sz val="16"/>
        <color theme="1"/>
        <rFont val="Calibri"/>
        <family val="2"/>
        <charset val="238"/>
        <scheme val="minor"/>
      </rPr>
      <t xml:space="preserve">, </t>
    </r>
    <r>
      <rPr>
        <sz val="16"/>
        <color rgb="FFFF00FF"/>
        <rFont val="Calibri"/>
        <family val="2"/>
        <charset val="238"/>
        <scheme val="minor"/>
      </rPr>
      <t>Chľaba: km 203 = 120 km/h</t>
    </r>
    <r>
      <rPr>
        <sz val="16"/>
        <color theme="1"/>
        <rFont val="Calibri"/>
        <family val="2"/>
        <charset val="238"/>
        <scheme val="minor"/>
      </rPr>
      <t>)</t>
    </r>
  </si>
  <si>
    <t>* ... "B1" - most cez Váh bez rekonštrukcie,    ** ... "B2" - nový most cez Váh</t>
  </si>
  <si>
    <t>B1</t>
  </si>
  <si>
    <t>B2</t>
  </si>
  <si>
    <t>Galanta (mimo) - Trnovec (mimo)</t>
  </si>
  <si>
    <t xml:space="preserve">VARIANT "C" - 200 km/h, komplexná modernizácia ŽZ a ŽS </t>
  </si>
  <si>
    <r>
      <t xml:space="preserve">: </t>
    </r>
    <r>
      <rPr>
        <sz val="16"/>
        <rFont val="Calibri"/>
        <family val="2"/>
        <charset val="238"/>
        <scheme val="minor"/>
      </rPr>
      <t>TÚ 23 (Trnovec: km 117-120 = 180* km/h</t>
    </r>
    <r>
      <rPr>
        <sz val="16"/>
        <color theme="1"/>
        <rFont val="Calibri"/>
        <family val="2"/>
        <charset val="238"/>
        <scheme val="minor"/>
      </rPr>
      <t>), TÚ 25 (</t>
    </r>
    <r>
      <rPr>
        <sz val="16"/>
        <color theme="4"/>
        <rFont val="Calibri"/>
        <family val="2"/>
        <charset val="238"/>
        <scheme val="minor"/>
      </rPr>
      <t>Kamenica: km 195 = 140 km/h</t>
    </r>
    <r>
      <rPr>
        <sz val="16"/>
        <color theme="1"/>
        <rFont val="Calibri"/>
        <family val="2"/>
        <charset val="238"/>
        <scheme val="minor"/>
      </rPr>
      <t xml:space="preserve">, </t>
    </r>
    <r>
      <rPr>
        <sz val="16"/>
        <color rgb="FFFF00FF"/>
        <rFont val="Calibri"/>
        <family val="2"/>
        <charset val="238"/>
        <scheme val="minor"/>
      </rPr>
      <t>Chľaba: km 203 = 120 km/h</t>
    </r>
    <r>
      <rPr>
        <sz val="16"/>
        <color theme="1"/>
        <rFont val="Calibri"/>
        <family val="2"/>
        <charset val="238"/>
        <scheme val="minor"/>
      </rPr>
      <t>)</t>
    </r>
  </si>
  <si>
    <t>* ... nový most cez Váh, doriešiť v situácií VAR3 trasovanie v novej osi podľa možnosti 180 km/h</t>
  </si>
  <si>
    <t>ŽST Trnovec (160 km/h)</t>
  </si>
  <si>
    <t>ŽST Štúrovo (100 km/h -západné zhlavie)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</si>
</sst>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"/>
  </numFmts>
  <fonts count="2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trike/>
      <sz val="11"/>
      <color theme="1"/>
      <name val="Calibri"/>
      <family val="2"/>
      <charset val="238"/>
      <scheme val="minor"/>
    </font>
    <font>
      <b/>
      <strike/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8"/>
      <color theme="4"/>
      <name val="Calibri"/>
      <family val="2"/>
      <charset val="238"/>
      <scheme val="minor"/>
    </font>
    <font>
      <sz val="16"/>
      <color rgb="FFFF00FF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sz val="18"/>
      <color rgb="FFFF00FF"/>
      <name val="Calibri"/>
      <family val="2"/>
      <charset val="238"/>
      <scheme val="minor"/>
    </font>
    <font>
      <sz val="11"/>
      <color rgb="FFFF00FF"/>
      <name val="Calibri"/>
      <family val="2"/>
      <charset val="238"/>
      <scheme val="minor"/>
    </font>
    <font>
      <sz val="18"/>
      <color rgb="FF92D050"/>
      <name val="Calibri"/>
      <family val="2"/>
      <charset val="238"/>
      <scheme val="minor"/>
    </font>
    <font>
      <sz val="16"/>
      <color theme="4"/>
      <name val="Calibri"/>
      <family val="2"/>
      <charset val="238"/>
      <scheme val="minor"/>
    </font>
    <font>
      <sz val="16"/>
      <color rgb="FF92D050"/>
      <name val="Calibri"/>
      <family val="2"/>
      <charset val="238"/>
      <scheme val="minor"/>
    </font>
    <font>
      <sz val="18"/>
      <color rgb="FFFF0000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rgb="FFFF0000"/>
      </top>
      <bottom/>
      <diagonal/>
    </border>
    <border>
      <left style="thin">
        <color indexed="64"/>
      </left>
      <right style="thin">
        <color rgb="FFFF0000"/>
      </right>
      <top style="thin">
        <color rgb="FFFF0000"/>
      </top>
      <bottom/>
      <diagonal/>
    </border>
    <border>
      <left style="thin">
        <color indexed="64"/>
      </left>
      <right style="thin">
        <color rgb="FFFF0000"/>
      </right>
      <top/>
      <bottom/>
      <diagonal/>
    </border>
    <border>
      <left style="thin">
        <color indexed="64"/>
      </left>
      <right style="thin">
        <color rgb="FFFF0000"/>
      </right>
      <top/>
      <bottom style="thin">
        <color indexed="64"/>
      </bottom>
      <diagonal/>
    </border>
    <border>
      <left style="thin">
        <color indexed="64"/>
      </left>
      <right style="thin">
        <color rgb="FFFF0000"/>
      </right>
      <top style="thin">
        <color indexed="64"/>
      </top>
      <bottom/>
      <diagonal/>
    </border>
    <border>
      <left/>
      <right/>
      <top/>
      <bottom style="thin">
        <color rgb="FFFF0000"/>
      </bottom>
      <diagonal/>
    </border>
    <border>
      <left style="thin">
        <color indexed="64"/>
      </left>
      <right style="thin">
        <color rgb="FFFF0000"/>
      </right>
      <top/>
      <bottom style="thin">
        <color rgb="FFFF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medium">
        <color indexed="64"/>
      </bottom>
      <diagonal/>
    </border>
    <border>
      <left style="thin">
        <color indexed="64"/>
      </left>
      <right/>
      <top style="medium">
        <color rgb="FFFF0000"/>
      </top>
      <bottom style="medium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medium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FF0000"/>
      </right>
      <top/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FF0000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FF0000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rgb="FFFF0000"/>
      </top>
      <bottom style="medium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/>
      <diagonal/>
    </border>
    <border>
      <left style="thin">
        <color indexed="64"/>
      </left>
      <right style="medium">
        <color rgb="FFFF0000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/>
      <bottom style="medium">
        <color rgb="FFFF000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7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0" xfId="0" applyFill="1" applyBorder="1" applyAlignment="1" applyProtection="1">
      <alignment horizontal="right"/>
    </xf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0" borderId="0" xfId="0" applyNumberFormat="1" applyFont="1"/>
    <xf numFmtId="0" fontId="6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4" fontId="6" fillId="0" borderId="0" xfId="0" applyNumberFormat="1" applyFont="1" applyFill="1" applyBorder="1" applyProtection="1">
      <protection locked="0"/>
    </xf>
    <xf numFmtId="0" fontId="6" fillId="0" borderId="0" xfId="0" applyFont="1" applyFill="1" applyBorder="1" applyProtection="1">
      <protection locked="0"/>
    </xf>
    <xf numFmtId="4" fontId="6" fillId="0" borderId="0" xfId="0" applyNumberFormat="1" applyFont="1" applyFill="1" applyBorder="1"/>
    <xf numFmtId="4" fontId="0" fillId="0" borderId="0" xfId="0" applyNumberForma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0" fillId="0" borderId="1" xfId="0" applyBorder="1" applyAlignment="1" applyProtection="1">
      <alignment vertical="top"/>
      <protection locked="0"/>
    </xf>
    <xf numFmtId="0" fontId="8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indent="1"/>
    </xf>
    <xf numFmtId="0" fontId="9" fillId="0" borderId="0" xfId="0" applyFont="1" applyFill="1" applyBorder="1" applyAlignment="1">
      <alignment horizontal="left"/>
    </xf>
    <xf numFmtId="0" fontId="1" fillId="0" borderId="0" xfId="0" applyFont="1" applyFill="1" applyBorder="1" applyAlignment="1" applyProtection="1">
      <alignment horizontal="center" wrapText="1"/>
    </xf>
    <xf numFmtId="3" fontId="0" fillId="0" borderId="0" xfId="0" applyNumberFormat="1" applyFill="1" applyBorder="1" applyAlignment="1" applyProtection="1">
      <alignment horizontal="left"/>
      <protection locked="0"/>
    </xf>
    <xf numFmtId="1" fontId="0" fillId="0" borderId="1" xfId="0" applyNumberFormat="1" applyBorder="1" applyAlignment="1" applyProtection="1">
      <alignment vertical="top"/>
      <protection locked="0"/>
    </xf>
    <xf numFmtId="3" fontId="1" fillId="0" borderId="0" xfId="0" applyNumberFormat="1" applyFont="1" applyProtection="1">
      <protection locked="0"/>
    </xf>
    <xf numFmtId="3" fontId="1" fillId="0" borderId="0" xfId="0" applyNumberFormat="1" applyFont="1"/>
    <xf numFmtId="3" fontId="0" fillId="2" borderId="0" xfId="0" applyNumberFormat="1" applyFill="1" applyProtection="1">
      <protection locked="0"/>
    </xf>
    <xf numFmtId="9" fontId="0" fillId="0" borderId="0" xfId="0" applyNumberFormat="1" applyProtection="1">
      <protection locked="0"/>
    </xf>
    <xf numFmtId="9" fontId="0" fillId="0" borderId="0" xfId="0" applyNumberFormat="1" applyFill="1" applyProtection="1">
      <protection locked="0"/>
    </xf>
    <xf numFmtId="164" fontId="0" fillId="0" borderId="0" xfId="0" applyNumberFormat="1" applyProtection="1">
      <protection locked="0"/>
    </xf>
    <xf numFmtId="0" fontId="2" fillId="0" borderId="1" xfId="0" applyFont="1" applyFill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4" fontId="0" fillId="6" borderId="1" xfId="0" applyNumberFormat="1" applyFill="1" applyBorder="1" applyProtection="1"/>
    <xf numFmtId="4" fontId="0" fillId="7" borderId="1" xfId="0" applyNumberFormat="1" applyFill="1" applyBorder="1" applyProtection="1"/>
    <xf numFmtId="0" fontId="0" fillId="0" borderId="0" xfId="0" applyAlignment="1">
      <alignment vertical="top"/>
    </xf>
    <xf numFmtId="0" fontId="0" fillId="0" borderId="0" xfId="0" applyFill="1" applyBorder="1" applyAlignment="1">
      <alignment horizontal="center"/>
    </xf>
    <xf numFmtId="0" fontId="0" fillId="8" borderId="0" xfId="0" applyFill="1" applyAlignment="1" applyProtection="1">
      <alignment horizontal="center"/>
      <protection locked="0"/>
    </xf>
    <xf numFmtId="3" fontId="0" fillId="8" borderId="0" xfId="0" applyNumberFormat="1" applyFill="1" applyBorder="1" applyAlignment="1" applyProtection="1">
      <alignment horizontal="left"/>
      <protection locked="0"/>
    </xf>
    <xf numFmtId="3" fontId="0" fillId="9" borderId="0" xfId="0" applyNumberFormat="1" applyFill="1" applyBorder="1" applyAlignment="1" applyProtection="1">
      <alignment horizontal="left"/>
      <protection locked="0"/>
    </xf>
    <xf numFmtId="0" fontId="0" fillId="9" borderId="0" xfId="0" applyFill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left" vertical="top" wrapText="1" inden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3" fontId="0" fillId="4" borderId="0" xfId="0" applyNumberFormat="1" applyFill="1" applyBorder="1" applyAlignment="1" applyProtection="1">
      <alignment horizontal="left"/>
      <protection locked="0"/>
    </xf>
    <xf numFmtId="3" fontId="0" fillId="5" borderId="0" xfId="0" applyNumberFormat="1" applyFill="1" applyBorder="1" applyAlignment="1" applyProtection="1">
      <alignment horizontal="left"/>
      <protection locked="0"/>
    </xf>
    <xf numFmtId="0" fontId="0" fillId="5" borderId="0" xfId="0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3" fontId="0" fillId="10" borderId="0" xfId="0" applyNumberFormat="1" applyFill="1" applyBorder="1" applyAlignment="1" applyProtection="1">
      <alignment horizontal="left"/>
      <protection locked="0"/>
    </xf>
    <xf numFmtId="0" fontId="0" fillId="10" borderId="0" xfId="0" applyFill="1" applyAlignment="1" applyProtection="1">
      <alignment horizontal="center"/>
      <protection locked="0"/>
    </xf>
    <xf numFmtId="3" fontId="0" fillId="11" borderId="0" xfId="0" applyNumberFormat="1" applyFill="1" applyBorder="1" applyAlignment="1" applyProtection="1">
      <alignment horizontal="left"/>
      <protection locked="0"/>
    </xf>
    <xf numFmtId="0" fontId="0" fillId="11" borderId="0" xfId="0" applyFill="1" applyAlignment="1" applyProtection="1">
      <alignment horizontal="center"/>
      <protection locked="0"/>
    </xf>
    <xf numFmtId="3" fontId="0" fillId="12" borderId="0" xfId="0" applyNumberFormat="1" applyFill="1" applyBorder="1" applyAlignment="1" applyProtection="1">
      <alignment horizontal="left"/>
      <protection locked="0"/>
    </xf>
    <xf numFmtId="0" fontId="0" fillId="12" borderId="0" xfId="0" applyFill="1" applyAlignment="1" applyProtection="1">
      <alignment horizontal="center"/>
      <protection locked="0"/>
    </xf>
    <xf numFmtId="3" fontId="0" fillId="13" borderId="0" xfId="0" applyNumberFormat="1" applyFill="1" applyBorder="1" applyAlignment="1" applyProtection="1">
      <alignment horizontal="left"/>
      <protection locked="0"/>
    </xf>
    <xf numFmtId="3" fontId="0" fillId="13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3" fontId="0" fillId="0" borderId="0" xfId="0" applyNumberFormat="1" applyFill="1" applyBorder="1" applyAlignment="1" applyProtection="1">
      <alignment horizontal="center"/>
      <protection locked="0"/>
    </xf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0" fillId="0" borderId="0" xfId="0" applyFont="1" applyAlignment="1">
      <alignment horizontal="left" vertical="top" indent="1"/>
    </xf>
    <xf numFmtId="0" fontId="16" fillId="4" borderId="0" xfId="0" applyFont="1" applyFill="1" applyAlignment="1" applyProtection="1">
      <alignment horizontal="center"/>
      <protection locked="0"/>
    </xf>
    <xf numFmtId="4" fontId="16" fillId="0" borderId="1" xfId="0" applyNumberFormat="1" applyFont="1" applyFill="1" applyBorder="1" applyProtection="1"/>
    <xf numFmtId="4" fontId="16" fillId="0" borderId="0" xfId="0" applyNumberFormat="1" applyFont="1" applyFill="1" applyBorder="1" applyProtection="1">
      <protection locked="0"/>
    </xf>
    <xf numFmtId="0" fontId="16" fillId="0" borderId="0" xfId="0" applyFont="1" applyProtection="1">
      <protection locked="0"/>
    </xf>
    <xf numFmtId="0" fontId="17" fillId="4" borderId="0" xfId="0" applyFont="1" applyFill="1" applyAlignment="1" applyProtection="1">
      <alignment horizontal="center"/>
      <protection locked="0"/>
    </xf>
    <xf numFmtId="0" fontId="17" fillId="0" borderId="1" xfId="0" applyFont="1" applyBorder="1" applyProtection="1">
      <protection locked="0"/>
    </xf>
    <xf numFmtId="0" fontId="17" fillId="3" borderId="1" xfId="0" applyFont="1" applyFill="1" applyBorder="1" applyProtection="1">
      <protection locked="0"/>
    </xf>
    <xf numFmtId="4" fontId="17" fillId="0" borderId="1" xfId="0" applyNumberFormat="1" applyFont="1" applyFill="1" applyBorder="1" applyProtection="1"/>
    <xf numFmtId="4" fontId="17" fillId="6" borderId="1" xfId="0" applyNumberFormat="1" applyFont="1" applyFill="1" applyBorder="1" applyProtection="1"/>
    <xf numFmtId="4" fontId="17" fillId="0" borderId="0" xfId="0" applyNumberFormat="1" applyFont="1" applyFill="1" applyBorder="1" applyProtection="1">
      <protection locked="0"/>
    </xf>
    <xf numFmtId="0" fontId="17" fillId="0" borderId="0" xfId="0" applyFont="1" applyProtection="1">
      <protection locked="0"/>
    </xf>
    <xf numFmtId="4" fontId="17" fillId="7" borderId="1" xfId="0" applyNumberFormat="1" applyFont="1" applyFill="1" applyBorder="1" applyProtection="1"/>
    <xf numFmtId="0" fontId="17" fillId="11" borderId="0" xfId="0" applyFont="1" applyFill="1" applyAlignment="1" applyProtection="1">
      <alignment horizontal="center"/>
      <protection locked="0"/>
    </xf>
    <xf numFmtId="3" fontId="17" fillId="13" borderId="0" xfId="0" applyNumberFormat="1" applyFont="1" applyFill="1" applyBorder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18" fillId="0" borderId="1" xfId="0" applyFont="1" applyBorder="1" applyAlignment="1" applyProtection="1">
      <alignment vertical="top" wrapText="1"/>
      <protection locked="0"/>
    </xf>
    <xf numFmtId="0" fontId="16" fillId="11" borderId="0" xfId="0" applyFont="1" applyFill="1" applyAlignment="1" applyProtection="1">
      <alignment horizontal="center"/>
      <protection locked="0"/>
    </xf>
    <xf numFmtId="4" fontId="1" fillId="0" borderId="1" xfId="0" applyNumberFormat="1" applyFont="1" applyFill="1" applyBorder="1" applyProtection="1"/>
    <xf numFmtId="4" fontId="1" fillId="6" borderId="1" xfId="0" applyNumberFormat="1" applyFont="1" applyFill="1" applyBorder="1" applyProtection="1"/>
    <xf numFmtId="4" fontId="19" fillId="0" borderId="1" xfId="0" applyNumberFormat="1" applyFont="1" applyFill="1" applyBorder="1" applyProtection="1"/>
    <xf numFmtId="4" fontId="19" fillId="6" borderId="1" xfId="0" applyNumberFormat="1" applyFont="1" applyFill="1" applyBorder="1" applyProtection="1"/>
    <xf numFmtId="0" fontId="0" fillId="0" borderId="0" xfId="0"/>
    <xf numFmtId="0" fontId="1" fillId="0" borderId="1" xfId="0" applyFont="1" applyBorder="1" applyAlignment="1" applyProtection="1">
      <alignment vertical="top" wrapText="1"/>
      <protection locked="0"/>
    </xf>
    <xf numFmtId="0" fontId="15" fillId="0" borderId="0" xfId="0" applyFont="1"/>
    <xf numFmtId="4" fontId="17" fillId="0" borderId="1" xfId="0" applyNumberFormat="1" applyFont="1" applyFill="1" applyBorder="1" applyProtection="1"/>
    <xf numFmtId="4" fontId="17" fillId="6" borderId="1" xfId="0" applyNumberFormat="1" applyFont="1" applyFill="1" applyBorder="1" applyProtection="1"/>
    <xf numFmtId="0" fontId="16" fillId="0" borderId="0" xfId="0" applyFont="1"/>
    <xf numFmtId="0" fontId="0" fillId="0" borderId="1" xfId="0" applyFont="1" applyBorder="1" applyAlignment="1" applyProtection="1">
      <alignment vertical="top" wrapText="1"/>
      <protection locked="0"/>
    </xf>
    <xf numFmtId="0" fontId="0" fillId="0" borderId="1" xfId="0" applyFont="1" applyBorder="1" applyProtection="1">
      <protection locked="0"/>
    </xf>
    <xf numFmtId="0" fontId="0" fillId="3" borderId="1" xfId="0" applyFont="1" applyFill="1" applyBorder="1" applyProtection="1">
      <protection locked="0"/>
    </xf>
    <xf numFmtId="0" fontId="0" fillId="0" borderId="1" xfId="0" applyFont="1" applyFill="1" applyBorder="1" applyProtection="1">
      <protection locked="0"/>
    </xf>
    <xf numFmtId="0" fontId="1" fillId="0" borderId="1" xfId="0" applyFont="1" applyBorder="1" applyProtection="1">
      <protection locked="0"/>
    </xf>
    <xf numFmtId="0" fontId="1" fillId="3" borderId="1" xfId="0" applyFont="1" applyFill="1" applyBorder="1" applyProtection="1">
      <protection locked="0"/>
    </xf>
    <xf numFmtId="0" fontId="1" fillId="0" borderId="4" xfId="0" applyFont="1" applyBorder="1" applyAlignment="1">
      <alignment vertical="top"/>
    </xf>
    <xf numFmtId="0" fontId="1" fillId="0" borderId="0" xfId="0" applyFont="1" applyAlignment="1">
      <alignment vertical="top"/>
    </xf>
    <xf numFmtId="0" fontId="19" fillId="0" borderId="1" xfId="0" applyFont="1" applyBorder="1" applyProtection="1">
      <protection locked="0"/>
    </xf>
    <xf numFmtId="0" fontId="19" fillId="0" borderId="1" xfId="0" applyFont="1" applyBorder="1" applyAlignment="1" applyProtection="1">
      <alignment vertical="top" wrapText="1"/>
      <protection locked="0"/>
    </xf>
    <xf numFmtId="0" fontId="19" fillId="3" borderId="1" xfId="0" applyFont="1" applyFill="1" applyBorder="1" applyProtection="1">
      <protection locked="0"/>
    </xf>
    <xf numFmtId="0" fontId="1" fillId="0" borderId="1" xfId="0" applyFont="1" applyFill="1" applyBorder="1" applyAlignment="1" applyProtection="1">
      <alignment vertical="top" wrapText="1"/>
      <protection locked="0"/>
    </xf>
    <xf numFmtId="0" fontId="20" fillId="0" borderId="0" xfId="0" applyFont="1"/>
    <xf numFmtId="0" fontId="21" fillId="0" borderId="0" xfId="0" applyFont="1" applyAlignment="1">
      <alignment horizontal="left" indent="2"/>
    </xf>
    <xf numFmtId="0" fontId="23" fillId="0" borderId="0" xfId="0" applyFont="1" applyAlignment="1">
      <alignment horizontal="left" indent="2"/>
    </xf>
    <xf numFmtId="0" fontId="0" fillId="0" borderId="0" xfId="0" applyFont="1" applyAlignment="1">
      <alignment horizontal="left" indent="2"/>
    </xf>
    <xf numFmtId="0" fontId="5" fillId="0" borderId="0" xfId="0" applyFont="1" applyAlignment="1">
      <alignment horizontal="center" vertical="center"/>
    </xf>
    <xf numFmtId="0" fontId="0" fillId="14" borderId="16" xfId="0" applyFill="1" applyBorder="1"/>
    <xf numFmtId="0" fontId="0" fillId="14" borderId="17" xfId="0" applyFill="1" applyBorder="1"/>
    <xf numFmtId="165" fontId="0" fillId="14" borderId="17" xfId="0" applyNumberFormat="1" applyFill="1" applyBorder="1"/>
    <xf numFmtId="165" fontId="0" fillId="14" borderId="22" xfId="0" applyNumberFormat="1" applyFill="1" applyBorder="1"/>
    <xf numFmtId="0" fontId="0" fillId="14" borderId="18" xfId="0" applyFill="1" applyBorder="1" applyAlignment="1">
      <alignment horizontal="center"/>
    </xf>
    <xf numFmtId="165" fontId="0" fillId="14" borderId="27" xfId="0" applyNumberFormat="1" applyFill="1" applyBorder="1"/>
    <xf numFmtId="165" fontId="0" fillId="14" borderId="28" xfId="0" applyNumberFormat="1" applyFill="1" applyBorder="1"/>
    <xf numFmtId="0" fontId="0" fillId="14" borderId="29" xfId="0" applyFill="1" applyBorder="1" applyAlignment="1">
      <alignment horizontal="center"/>
    </xf>
    <xf numFmtId="0" fontId="0" fillId="15" borderId="14" xfId="0" applyFont="1" applyFill="1" applyBorder="1"/>
    <xf numFmtId="0" fontId="0" fillId="15" borderId="5" xfId="0" applyFont="1" applyFill="1" applyBorder="1"/>
    <xf numFmtId="165" fontId="0" fillId="15" borderId="5" xfId="0" applyNumberFormat="1" applyFont="1" applyFill="1" applyBorder="1"/>
    <xf numFmtId="165" fontId="0" fillId="15" borderId="23" xfId="0" applyNumberFormat="1" applyFont="1" applyFill="1" applyBorder="1"/>
    <xf numFmtId="0" fontId="0" fillId="15" borderId="15" xfId="0" applyFont="1" applyFill="1" applyBorder="1" applyAlignment="1">
      <alignment horizontal="center"/>
    </xf>
    <xf numFmtId="0" fontId="0" fillId="0" borderId="11" xfId="0" applyFont="1" applyBorder="1"/>
    <xf numFmtId="0" fontId="0" fillId="0" borderId="12" xfId="0" applyFont="1" applyBorder="1"/>
    <xf numFmtId="165" fontId="0" fillId="0" borderId="12" xfId="0" applyNumberFormat="1" applyFont="1" applyBorder="1"/>
    <xf numFmtId="165" fontId="0" fillId="0" borderId="24" xfId="0" applyNumberFormat="1" applyFont="1" applyBorder="1"/>
    <xf numFmtId="0" fontId="0" fillId="0" borderId="13" xfId="0" applyFont="1" applyBorder="1" applyAlignment="1">
      <alignment horizontal="center"/>
    </xf>
    <xf numFmtId="0" fontId="16" fillId="0" borderId="0" xfId="0" applyFont="1" applyBorder="1"/>
    <xf numFmtId="0" fontId="21" fillId="0" borderId="0" xfId="0" applyFont="1" applyFill="1" applyBorder="1" applyAlignment="1">
      <alignment horizontal="center" vertical="center"/>
    </xf>
    <xf numFmtId="165" fontId="0" fillId="15" borderId="5" xfId="0" applyNumberFormat="1" applyFont="1" applyFill="1" applyBorder="1" applyAlignment="1">
      <alignment horizontal="center"/>
    </xf>
    <xf numFmtId="0" fontId="0" fillId="0" borderId="0" xfId="0" applyFill="1"/>
    <xf numFmtId="0" fontId="5" fillId="0" borderId="0" xfId="0" applyFont="1"/>
    <xf numFmtId="0" fontId="0" fillId="0" borderId="11" xfId="0" applyFont="1" applyFill="1" applyBorder="1"/>
    <xf numFmtId="165" fontId="0" fillId="0" borderId="5" xfId="0" applyNumberFormat="1" applyFont="1" applyFill="1" applyBorder="1"/>
    <xf numFmtId="165" fontId="0" fillId="0" borderId="24" xfId="0" applyNumberFormat="1" applyFont="1" applyFill="1" applyBorder="1"/>
    <xf numFmtId="165" fontId="0" fillId="0" borderId="5" xfId="0" applyNumberFormat="1" applyFont="1" applyFill="1" applyBorder="1" applyAlignment="1">
      <alignment horizontal="center"/>
    </xf>
    <xf numFmtId="0" fontId="24" fillId="0" borderId="21" xfId="0" applyFont="1" applyFill="1" applyBorder="1"/>
    <xf numFmtId="165" fontId="24" fillId="0" borderId="21" xfId="0" applyNumberFormat="1" applyFont="1" applyFill="1" applyBorder="1"/>
    <xf numFmtId="0" fontId="24" fillId="0" borderId="21" xfId="0" applyFont="1" applyFill="1" applyBorder="1" applyAlignment="1">
      <alignment horizontal="center"/>
    </xf>
    <xf numFmtId="0" fontId="0" fillId="0" borderId="6" xfId="0" applyFill="1" applyBorder="1" applyAlignment="1">
      <alignment vertical="top"/>
    </xf>
    <xf numFmtId="0" fontId="0" fillId="0" borderId="7" xfId="0" applyFill="1" applyBorder="1"/>
    <xf numFmtId="1" fontId="0" fillId="0" borderId="7" xfId="0" applyNumberFormat="1" applyFill="1" applyBorder="1"/>
    <xf numFmtId="0" fontId="0" fillId="0" borderId="26" xfId="0" applyNumberForma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vertical="top"/>
    </xf>
    <xf numFmtId="0" fontId="0" fillId="0" borderId="5" xfId="0" applyFill="1" applyBorder="1"/>
    <xf numFmtId="1" fontId="0" fillId="0" borderId="1" xfId="0" applyNumberFormat="1" applyFill="1" applyBorder="1"/>
    <xf numFmtId="0" fontId="0" fillId="0" borderId="3" xfId="0" applyNumberForma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" xfId="0" applyFill="1" applyBorder="1"/>
    <xf numFmtId="1" fontId="0" fillId="0" borderId="19" xfId="0" applyNumberFormat="1" applyFill="1" applyBorder="1"/>
    <xf numFmtId="0" fontId="0" fillId="0" borderId="25" xfId="0" applyNumberFormat="1" applyFill="1" applyBorder="1" applyAlignment="1">
      <alignment horizontal="center"/>
    </xf>
    <xf numFmtId="0" fontId="0" fillId="0" borderId="31" xfId="0" applyFill="1" applyBorder="1" applyAlignment="1">
      <alignment vertical="top"/>
    </xf>
    <xf numFmtId="0" fontId="0" fillId="0" borderId="27" xfId="0" applyFill="1" applyBorder="1"/>
    <xf numFmtId="1" fontId="0" fillId="0" borderId="12" xfId="0" applyNumberFormat="1" applyFill="1" applyBorder="1"/>
    <xf numFmtId="0" fontId="0" fillId="0" borderId="24" xfId="0" applyNumberFormat="1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NumberForma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9" xfId="0" applyNumberForma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right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vertical="top"/>
    </xf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 vertical="top"/>
    </xf>
    <xf numFmtId="0" fontId="25" fillId="0" borderId="0" xfId="0" applyFont="1"/>
    <xf numFmtId="0" fontId="5" fillId="0" borderId="0" xfId="0" applyFont="1" applyAlignment="1">
      <alignment horizontal="left" indent="2"/>
    </xf>
    <xf numFmtId="0" fontId="15" fillId="0" borderId="0" xfId="0" applyFont="1" applyAlignment="1">
      <alignment horizontal="left" indent="2"/>
    </xf>
    <xf numFmtId="0" fontId="17" fillId="15" borderId="5" xfId="0" applyFont="1" applyFill="1" applyBorder="1"/>
    <xf numFmtId="0" fontId="0" fillId="14" borderId="17" xfId="0" applyFill="1" applyBorder="1" applyAlignment="1">
      <alignment horizontal="center"/>
    </xf>
    <xf numFmtId="0" fontId="0" fillId="15" borderId="14" xfId="0" applyFont="1" applyFill="1" applyBorder="1" applyAlignment="1">
      <alignment horizontal="center"/>
    </xf>
    <xf numFmtId="1" fontId="0" fillId="0" borderId="1" xfId="0" applyNumberFormat="1" applyFill="1" applyBorder="1" applyAlignment="1">
      <alignment horizontal="right"/>
    </xf>
    <xf numFmtId="0" fontId="0" fillId="0" borderId="9" xfId="0" applyNumberFormat="1" applyFill="1" applyBorder="1" applyAlignment="1">
      <alignment horizontal="left"/>
    </xf>
    <xf numFmtId="0" fontId="0" fillId="0" borderId="1" xfId="0" applyNumberFormat="1" applyFill="1" applyBorder="1" applyAlignment="1">
      <alignment horizontal="left"/>
    </xf>
    <xf numFmtId="0" fontId="0" fillId="0" borderId="1" xfId="0" applyNumberFormat="1" applyFill="1" applyBorder="1" applyAlignment="1">
      <alignment horizontal="right"/>
    </xf>
    <xf numFmtId="0" fontId="28" fillId="0" borderId="0" xfId="0" applyFont="1"/>
    <xf numFmtId="0" fontId="0" fillId="14" borderId="18" xfId="0" applyFill="1" applyBorder="1" applyAlignment="1">
      <alignment horizontal="center" vertical="center"/>
    </xf>
    <xf numFmtId="0" fontId="0" fillId="15" borderId="15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14" borderId="16" xfId="0" applyFill="1" applyBorder="1" applyAlignment="1">
      <alignment horizontal="center" vertical="center"/>
    </xf>
    <xf numFmtId="0" fontId="0" fillId="15" borderId="14" xfId="0" applyFont="1" applyFill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0" fillId="14" borderId="31" xfId="0" applyFill="1" applyBorder="1"/>
    <xf numFmtId="0" fontId="0" fillId="14" borderId="27" xfId="0" applyFill="1" applyBorder="1"/>
    <xf numFmtId="0" fontId="0" fillId="0" borderId="36" xfId="0" applyBorder="1"/>
    <xf numFmtId="0" fontId="0" fillId="0" borderId="0" xfId="0" applyBorder="1"/>
    <xf numFmtId="0" fontId="16" fillId="0" borderId="41" xfId="0" applyFont="1" applyBorder="1"/>
    <xf numFmtId="1" fontId="1" fillId="0" borderId="1" xfId="0" applyNumberFormat="1" applyFont="1" applyBorder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0" fillId="0" borderId="19" xfId="0" applyFont="1" applyBorder="1"/>
    <xf numFmtId="165" fontId="0" fillId="0" borderId="19" xfId="0" applyNumberFormat="1" applyFont="1" applyBorder="1"/>
    <xf numFmtId="165" fontId="0" fillId="0" borderId="25" xfId="0" applyNumberFormat="1" applyFont="1" applyBorder="1"/>
    <xf numFmtId="0" fontId="0" fillId="0" borderId="43" xfId="0" applyBorder="1"/>
    <xf numFmtId="0" fontId="0" fillId="0" borderId="44" xfId="0" applyBorder="1"/>
    <xf numFmtId="0" fontId="0" fillId="14" borderId="45" xfId="0" applyFill="1" applyBorder="1"/>
    <xf numFmtId="0" fontId="0" fillId="14" borderId="46" xfId="0" applyFill="1" applyBorder="1"/>
    <xf numFmtId="165" fontId="0" fillId="14" borderId="46" xfId="0" applyNumberFormat="1" applyFill="1" applyBorder="1"/>
    <xf numFmtId="165" fontId="0" fillId="14" borderId="47" xfId="0" applyNumberFormat="1" applyFill="1" applyBorder="1"/>
    <xf numFmtId="0" fontId="0" fillId="14" borderId="48" xfId="0" applyFill="1" applyBorder="1" applyAlignment="1">
      <alignment horizontal="center"/>
    </xf>
    <xf numFmtId="0" fontId="0" fillId="14" borderId="49" xfId="0" applyFill="1" applyBorder="1"/>
    <xf numFmtId="0" fontId="0" fillId="14" borderId="50" xfId="0" applyFill="1" applyBorder="1" applyAlignment="1">
      <alignment horizontal="center"/>
    </xf>
    <xf numFmtId="0" fontId="0" fillId="15" borderId="51" xfId="0" applyFont="1" applyFill="1" applyBorder="1"/>
    <xf numFmtId="0" fontId="0" fillId="15" borderId="52" xfId="0" applyFont="1" applyFill="1" applyBorder="1" applyAlignment="1">
      <alignment horizontal="center"/>
    </xf>
    <xf numFmtId="0" fontId="0" fillId="0" borderId="53" xfId="0" applyFont="1" applyBorder="1"/>
    <xf numFmtId="0" fontId="0" fillId="0" borderId="54" xfId="0" applyFont="1" applyBorder="1"/>
    <xf numFmtId="165" fontId="0" fillId="0" borderId="54" xfId="0" applyNumberFormat="1" applyFont="1" applyBorder="1"/>
    <xf numFmtId="165" fontId="0" fillId="0" borderId="55" xfId="0" applyNumberFormat="1" applyFont="1" applyBorder="1"/>
    <xf numFmtId="0" fontId="0" fillId="0" borderId="56" xfId="0" applyFont="1" applyBorder="1" applyAlignment="1">
      <alignment horizontal="center"/>
    </xf>
    <xf numFmtId="1" fontId="19" fillId="3" borderId="1" xfId="0" applyNumberFormat="1" applyFont="1" applyFill="1" applyBorder="1" applyProtection="1">
      <protection locked="0"/>
    </xf>
    <xf numFmtId="0" fontId="0" fillId="0" borderId="57" xfId="0" applyFont="1" applyBorder="1"/>
    <xf numFmtId="0" fontId="0" fillId="0" borderId="58" xfId="0" applyFont="1" applyBorder="1" applyAlignment="1">
      <alignment horizontal="center"/>
    </xf>
    <xf numFmtId="1" fontId="1" fillId="3" borderId="1" xfId="0" applyNumberFormat="1" applyFont="1" applyFill="1" applyBorder="1" applyProtection="1">
      <protection locked="0"/>
    </xf>
    <xf numFmtId="0" fontId="0" fillId="14" borderId="59" xfId="0" applyFill="1" applyBorder="1" applyAlignment="1">
      <alignment horizontal="center"/>
    </xf>
    <xf numFmtId="0" fontId="0" fillId="0" borderId="61" xfId="0" applyFont="1" applyBorder="1"/>
    <xf numFmtId="0" fontId="0" fillId="0" borderId="62" xfId="0" applyFont="1" applyBorder="1" applyAlignment="1">
      <alignment horizontal="center"/>
    </xf>
    <xf numFmtId="0" fontId="0" fillId="14" borderId="63" xfId="0" applyFill="1" applyBorder="1" applyAlignment="1">
      <alignment horizontal="center"/>
    </xf>
    <xf numFmtId="0" fontId="0" fillId="0" borderId="66" xfId="0" applyFont="1" applyBorder="1" applyAlignment="1">
      <alignment horizontal="center"/>
    </xf>
    <xf numFmtId="0" fontId="17" fillId="14" borderId="45" xfId="0" applyFont="1" applyFill="1" applyBorder="1"/>
    <xf numFmtId="0" fontId="17" fillId="14" borderId="46" xfId="0" applyFont="1" applyFill="1" applyBorder="1"/>
    <xf numFmtId="0" fontId="17" fillId="14" borderId="48" xfId="0" applyFont="1" applyFill="1" applyBorder="1" applyAlignment="1">
      <alignment horizontal="center"/>
    </xf>
    <xf numFmtId="0" fontId="17" fillId="15" borderId="51" xfId="0" applyFont="1" applyFill="1" applyBorder="1"/>
    <xf numFmtId="0" fontId="17" fillId="15" borderId="52" xfId="0" applyFont="1" applyFill="1" applyBorder="1" applyAlignment="1">
      <alignment horizontal="center"/>
    </xf>
    <xf numFmtId="0" fontId="17" fillId="0" borderId="53" xfId="0" applyFont="1" applyBorder="1"/>
    <xf numFmtId="0" fontId="17" fillId="0" borderId="54" xfId="0" applyFont="1" applyBorder="1"/>
    <xf numFmtId="0" fontId="17" fillId="0" borderId="56" xfId="0" applyFont="1" applyBorder="1" applyAlignment="1">
      <alignment horizontal="center"/>
    </xf>
    <xf numFmtId="0" fontId="0" fillId="0" borderId="25" xfId="0" applyBorder="1"/>
    <xf numFmtId="0" fontId="0" fillId="0" borderId="60" xfId="0" applyBorder="1"/>
    <xf numFmtId="0" fontId="19" fillId="0" borderId="1" xfId="0" applyFont="1" applyBorder="1" applyAlignment="1" applyProtection="1">
      <alignment vertical="top"/>
      <protection locked="0"/>
    </xf>
    <xf numFmtId="4" fontId="0" fillId="6" borderId="1" xfId="0" applyNumberFormat="1" applyFont="1" applyFill="1" applyBorder="1" applyProtection="1"/>
    <xf numFmtId="4" fontId="0" fillId="0" borderId="1" xfId="0" applyNumberFormat="1" applyFont="1" applyFill="1" applyBorder="1" applyProtection="1"/>
    <xf numFmtId="4" fontId="0" fillId="7" borderId="1" xfId="0" applyNumberFormat="1" applyFont="1" applyFill="1" applyBorder="1" applyProtection="1"/>
    <xf numFmtId="4" fontId="0" fillId="6" borderId="4" xfId="0" applyNumberFormat="1" applyFill="1" applyBorder="1" applyProtection="1"/>
    <xf numFmtId="0" fontId="1" fillId="0" borderId="3" xfId="0" applyFont="1" applyBorder="1" applyProtection="1">
      <protection locked="0"/>
    </xf>
    <xf numFmtId="0" fontId="1" fillId="3" borderId="5" xfId="0" applyFont="1" applyFill="1" applyBorder="1" applyProtection="1">
      <protection locked="0"/>
    </xf>
    <xf numFmtId="0" fontId="16" fillId="0" borderId="43" xfId="0" applyFont="1" applyBorder="1"/>
    <xf numFmtId="0" fontId="16" fillId="0" borderId="44" xfId="0" applyFont="1" applyBorder="1"/>
    <xf numFmtId="0" fontId="0" fillId="14" borderId="29" xfId="0" applyFill="1" applyBorder="1" applyAlignment="1">
      <alignment horizontal="center" vertical="center"/>
    </xf>
    <xf numFmtId="0" fontId="1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Protection="1">
      <protection locked="0"/>
    </xf>
    <xf numFmtId="0" fontId="1" fillId="3" borderId="1" xfId="0" applyFont="1" applyFill="1" applyBorder="1" applyProtection="1">
      <protection locked="0"/>
    </xf>
    <xf numFmtId="0" fontId="19" fillId="0" borderId="1" xfId="0" applyFont="1" applyBorder="1" applyProtection="1">
      <protection locked="0"/>
    </xf>
    <xf numFmtId="0" fontId="19" fillId="0" borderId="1" xfId="0" applyFont="1" applyBorder="1" applyAlignment="1" applyProtection="1">
      <alignment vertical="top" wrapText="1"/>
      <protection locked="0"/>
    </xf>
    <xf numFmtId="0" fontId="0" fillId="14" borderId="17" xfId="0" applyFill="1" applyBorder="1"/>
    <xf numFmtId="165" fontId="0" fillId="14" borderId="17" xfId="0" applyNumberFormat="1" applyFill="1" applyBorder="1"/>
    <xf numFmtId="165" fontId="0" fillId="14" borderId="22" xfId="0" applyNumberFormat="1" applyFill="1" applyBorder="1"/>
    <xf numFmtId="165" fontId="0" fillId="14" borderId="27" xfId="0" applyNumberFormat="1" applyFill="1" applyBorder="1"/>
    <xf numFmtId="165" fontId="0" fillId="14" borderId="28" xfId="0" applyNumberFormat="1" applyFill="1" applyBorder="1"/>
    <xf numFmtId="0" fontId="0" fillId="15" borderId="5" xfId="0" applyFont="1" applyFill="1" applyBorder="1"/>
    <xf numFmtId="165" fontId="0" fillId="15" borderId="5" xfId="0" applyNumberFormat="1" applyFont="1" applyFill="1" applyBorder="1"/>
    <xf numFmtId="165" fontId="0" fillId="15" borderId="23" xfId="0" applyNumberFormat="1" applyFont="1" applyFill="1" applyBorder="1"/>
    <xf numFmtId="0" fontId="0" fillId="0" borderId="12" xfId="0" applyFont="1" applyBorder="1"/>
    <xf numFmtId="165" fontId="0" fillId="0" borderId="12" xfId="0" applyNumberFormat="1" applyFont="1" applyBorder="1"/>
    <xf numFmtId="165" fontId="0" fillId="0" borderId="24" xfId="0" applyNumberFormat="1" applyFont="1" applyBorder="1"/>
    <xf numFmtId="0" fontId="0" fillId="14" borderId="31" xfId="0" applyFill="1" applyBorder="1"/>
    <xf numFmtId="0" fontId="0" fillId="14" borderId="27" xfId="0" applyFill="1" applyBorder="1"/>
    <xf numFmtId="0" fontId="1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Protection="1">
      <protection locked="0"/>
    </xf>
    <xf numFmtId="0" fontId="1" fillId="3" borderId="1" xfId="0" applyFont="1" applyFill="1" applyBorder="1" applyProtection="1">
      <protection locked="0"/>
    </xf>
    <xf numFmtId="0" fontId="19" fillId="0" borderId="1" xfId="0" applyFont="1" applyBorder="1" applyProtection="1">
      <protection locked="0"/>
    </xf>
    <xf numFmtId="0" fontId="19" fillId="0" borderId="1" xfId="0" applyFont="1" applyBorder="1" applyAlignment="1" applyProtection="1">
      <alignment vertical="top" wrapText="1"/>
      <protection locked="0"/>
    </xf>
    <xf numFmtId="0" fontId="1" fillId="3" borderId="1" xfId="0" applyFont="1" applyFill="1" applyBorder="1" applyProtection="1">
      <protection locked="0"/>
    </xf>
    <xf numFmtId="0" fontId="19" fillId="0" borderId="1" xfId="0" applyFont="1" applyBorder="1" applyProtection="1">
      <protection locked="0"/>
    </xf>
    <xf numFmtId="0" fontId="19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4" fontId="0" fillId="0" borderId="1" xfId="0" applyNumberFormat="1" applyFill="1" applyBorder="1" applyProtection="1"/>
    <xf numFmtId="0" fontId="0" fillId="3" borderId="1" xfId="0" applyFill="1" applyBorder="1" applyProtection="1">
      <protection locked="0"/>
    </xf>
    <xf numFmtId="4" fontId="0" fillId="6" borderId="1" xfId="0" applyNumberFormat="1" applyFill="1" applyBorder="1" applyProtection="1"/>
    <xf numFmtId="4" fontId="0" fillId="7" borderId="1" xfId="0" applyNumberFormat="1" applyFill="1" applyBorder="1" applyProtection="1"/>
    <xf numFmtId="4" fontId="17" fillId="0" borderId="1" xfId="0" applyNumberFormat="1" applyFont="1" applyFill="1" applyBorder="1" applyProtection="1"/>
    <xf numFmtId="4" fontId="17" fillId="6" borderId="1" xfId="0" applyNumberFormat="1" applyFont="1" applyFill="1" applyBorder="1" applyProtection="1"/>
    <xf numFmtId="0" fontId="0" fillId="3" borderId="1" xfId="0" applyFont="1" applyFill="1" applyBorder="1" applyProtection="1">
      <protection locked="0"/>
    </xf>
    <xf numFmtId="0" fontId="1" fillId="3" borderId="1" xfId="0" applyFont="1" applyFill="1" applyBorder="1" applyProtection="1">
      <protection locked="0"/>
    </xf>
    <xf numFmtId="0" fontId="19" fillId="0" borderId="1" xfId="0" applyFont="1" applyBorder="1" applyProtection="1">
      <protection locked="0"/>
    </xf>
    <xf numFmtId="0" fontId="19" fillId="0" borderId="1" xfId="0" applyFont="1" applyBorder="1" applyAlignment="1" applyProtection="1">
      <alignment vertical="top" wrapText="1"/>
      <protection locked="0"/>
    </xf>
    <xf numFmtId="0" fontId="0" fillId="0" borderId="43" xfId="0" applyBorder="1" applyAlignment="1" applyProtection="1">
      <alignment vertical="top" wrapText="1"/>
      <protection locked="0"/>
    </xf>
    <xf numFmtId="0" fontId="0" fillId="0" borderId="0" xfId="0" applyBorder="1" applyProtection="1">
      <protection locked="0"/>
    </xf>
    <xf numFmtId="0" fontId="0" fillId="0" borderId="44" xfId="0" applyFill="1" applyBorder="1" applyProtection="1">
      <protection locked="0"/>
    </xf>
    <xf numFmtId="0" fontId="1" fillId="0" borderId="43" xfId="0" applyFont="1" applyBorder="1" applyAlignment="1" applyProtection="1">
      <alignment vertical="top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44" xfId="0" applyFont="1" applyFill="1" applyBorder="1" applyAlignment="1" applyProtection="1">
      <alignment horizontal="center" wrapText="1"/>
    </xf>
    <xf numFmtId="0" fontId="0" fillId="0" borderId="0" xfId="0" applyBorder="1" applyAlignment="1" applyProtection="1">
      <alignment horizontal="right"/>
      <protection locked="0"/>
    </xf>
    <xf numFmtId="0" fontId="0" fillId="0" borderId="44" xfId="0" applyFill="1" applyBorder="1" applyAlignment="1" applyProtection="1">
      <alignment horizontal="right"/>
    </xf>
    <xf numFmtId="0" fontId="0" fillId="0" borderId="43" xfId="0" applyBorder="1" applyProtection="1">
      <protection locked="0"/>
    </xf>
    <xf numFmtId="4" fontId="0" fillId="3" borderId="1" xfId="0" applyNumberFormat="1" applyFill="1" applyBorder="1" applyProtection="1"/>
    <xf numFmtId="0" fontId="1" fillId="0" borderId="0" xfId="0" applyFont="1" applyFill="1" applyBorder="1" applyAlignment="1">
      <alignment horizontal="center"/>
    </xf>
    <xf numFmtId="0" fontId="4" fillId="0" borderId="25" xfId="0" applyFont="1" applyBorder="1" applyAlignment="1" applyProtection="1">
      <alignment vertical="top" wrapText="1"/>
      <protection locked="0"/>
    </xf>
    <xf numFmtId="0" fontId="5" fillId="0" borderId="68" xfId="0" applyFont="1" applyBorder="1" applyAlignment="1" applyProtection="1">
      <protection locked="0"/>
    </xf>
    <xf numFmtId="0" fontId="5" fillId="0" borderId="60" xfId="0" applyFont="1" applyBorder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0" fontId="1" fillId="0" borderId="44" xfId="0" applyFont="1" applyFill="1" applyBorder="1" applyAlignment="1" applyProtection="1">
      <alignment horizontal="center"/>
    </xf>
    <xf numFmtId="4" fontId="1" fillId="6" borderId="3" xfId="0" applyNumberFormat="1" applyFont="1" applyFill="1" applyBorder="1" applyAlignment="1" applyProtection="1">
      <alignment horizontal="center"/>
    </xf>
    <xf numFmtId="0" fontId="0" fillId="6" borderId="4" xfId="0" applyFill="1" applyBorder="1" applyAlignment="1">
      <alignment horizontal="center"/>
    </xf>
    <xf numFmtId="3" fontId="3" fillId="3" borderId="3" xfId="0" applyNumberFormat="1" applyFont="1" applyFill="1" applyBorder="1" applyAlignment="1" applyProtection="1">
      <alignment horizontal="center"/>
    </xf>
    <xf numFmtId="3" fontId="3" fillId="3" borderId="4" xfId="0" applyNumberFormat="1" applyFont="1" applyFill="1" applyBorder="1" applyAlignment="1" applyProtection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3" fontId="3" fillId="2" borderId="3" xfId="0" applyNumberFormat="1" applyFont="1" applyFill="1" applyBorder="1" applyAlignment="1" applyProtection="1">
      <alignment horizontal="center"/>
    </xf>
    <xf numFmtId="3" fontId="3" fillId="2" borderId="4" xfId="0" applyNumberFormat="1" applyFont="1" applyFill="1" applyBorder="1" applyAlignment="1" applyProtection="1">
      <alignment horizontal="center"/>
    </xf>
    <xf numFmtId="0" fontId="5" fillId="0" borderId="1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0" fillId="0" borderId="2" xfId="0" applyBorder="1" applyAlignment="1"/>
    <xf numFmtId="0" fontId="0" fillId="0" borderId="5" xfId="0" applyBorder="1" applyAlignment="1"/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43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64" xfId="0" applyFont="1" applyBorder="1" applyAlignment="1">
      <alignment horizontal="center" vertical="center"/>
    </xf>
    <xf numFmtId="0" fontId="21" fillId="0" borderId="65" xfId="0" applyFont="1" applyBorder="1" applyAlignment="1">
      <alignment horizontal="center" vertical="center"/>
    </xf>
    <xf numFmtId="0" fontId="21" fillId="0" borderId="67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0" fillId="0" borderId="44" xfId="0" applyBorder="1" applyAlignment="1"/>
    <xf numFmtId="0" fontId="27" fillId="0" borderId="25" xfId="0" applyFont="1" applyBorder="1" applyAlignment="1">
      <alignment horizontal="center" vertical="center"/>
    </xf>
    <xf numFmtId="0" fontId="27" fillId="0" borderId="43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27" fillId="0" borderId="32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17" fillId="0" borderId="2" xfId="0" applyFont="1" applyBorder="1" applyAlignment="1"/>
    <xf numFmtId="0" fontId="17" fillId="0" borderId="5" xfId="0" applyFont="1" applyBorder="1" applyAlignment="1"/>
    <xf numFmtId="3" fontId="3" fillId="16" borderId="3" xfId="0" applyNumberFormat="1" applyFont="1" applyFill="1" applyBorder="1" applyAlignment="1" applyProtection="1">
      <alignment horizontal="center"/>
    </xf>
    <xf numFmtId="3" fontId="3" fillId="16" borderId="4" xfId="0" applyNumberFormat="1" applyFont="1" applyFill="1" applyBorder="1" applyAlignment="1" applyProtection="1">
      <alignment horizontal="center"/>
    </xf>
    <xf numFmtId="4" fontId="1" fillId="6" borderId="4" xfId="0" applyNumberFormat="1" applyFont="1" applyFill="1" applyBorder="1" applyAlignment="1" applyProtection="1">
      <alignment horizontal="center"/>
    </xf>
    <xf numFmtId="0" fontId="4" fillId="0" borderId="68" xfId="0" applyFont="1" applyBorder="1" applyAlignment="1" applyProtection="1">
      <alignment vertical="top" wrapText="1"/>
      <protection locked="0"/>
    </xf>
    <xf numFmtId="0" fontId="4" fillId="0" borderId="60" xfId="0" applyFont="1" applyBorder="1" applyAlignment="1" applyProtection="1">
      <alignment vertical="top" wrapText="1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F00FF"/>
      <color rgb="FF456A1C"/>
      <color rgb="FFBC0000"/>
      <color rgb="FFFF5757"/>
      <color rgb="FFC80000"/>
      <color rgb="FF588824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2:E61"/>
  <sheetViews>
    <sheetView workbookViewId="0"/>
  </sheetViews>
  <sheetFormatPr defaultRowHeight="15" x14ac:dyDescent="0.25"/>
  <cols>
    <col min="1" max="1" width="9.140625" style="2"/>
    <col min="2" max="2" width="83.85546875" style="4" customWidth="1"/>
    <col min="3" max="3" width="12.5703125" style="2" customWidth="1"/>
    <col min="4" max="4" width="19.140625" style="7" customWidth="1"/>
    <col min="5" max="5" width="16.5703125" style="7" customWidth="1"/>
    <col min="6" max="6" width="12.28515625" style="2" customWidth="1"/>
    <col min="7" max="16384" width="9.140625" style="2"/>
  </cols>
  <sheetData>
    <row r="2" spans="1:5" ht="15.75" x14ac:dyDescent="0.25">
      <c r="B2" s="1" t="s">
        <v>55</v>
      </c>
    </row>
    <row r="4" spans="1:5" x14ac:dyDescent="0.25">
      <c r="B4" s="4" t="s">
        <v>97</v>
      </c>
    </row>
    <row r="6" spans="1:5" x14ac:dyDescent="0.25">
      <c r="B6" s="5" t="s">
        <v>95</v>
      </c>
      <c r="C6" s="37" t="s">
        <v>93</v>
      </c>
      <c r="D6" s="306" t="s">
        <v>96</v>
      </c>
      <c r="E6" s="306"/>
    </row>
    <row r="7" spans="1:5" x14ac:dyDescent="0.25">
      <c r="D7" s="8" t="s">
        <v>53</v>
      </c>
      <c r="E7" s="56" t="s">
        <v>103</v>
      </c>
    </row>
    <row r="8" spans="1:5" x14ac:dyDescent="0.25">
      <c r="C8" s="3"/>
      <c r="D8" s="9" t="s">
        <v>54</v>
      </c>
      <c r="E8" s="9" t="s">
        <v>54</v>
      </c>
    </row>
    <row r="9" spans="1:5" x14ac:dyDescent="0.25">
      <c r="A9" s="60">
        <v>21</v>
      </c>
      <c r="B9" s="55" t="s">
        <v>0</v>
      </c>
      <c r="C9" s="2" t="s">
        <v>1</v>
      </c>
      <c r="D9" s="10">
        <v>270</v>
      </c>
      <c r="E9" s="10"/>
    </row>
    <row r="10" spans="1:5" x14ac:dyDescent="0.25">
      <c r="A10" s="57">
        <v>22</v>
      </c>
      <c r="B10" s="55" t="s">
        <v>2</v>
      </c>
      <c r="C10" s="2" t="s">
        <v>1</v>
      </c>
      <c r="D10" s="10">
        <v>80</v>
      </c>
      <c r="E10" s="10"/>
    </row>
    <row r="11" spans="1:5" x14ac:dyDescent="0.25">
      <c r="A11" s="68">
        <v>35</v>
      </c>
      <c r="B11" s="55" t="s">
        <v>3</v>
      </c>
      <c r="C11" s="2" t="s">
        <v>1</v>
      </c>
      <c r="D11" s="10">
        <v>620</v>
      </c>
      <c r="E11" s="10"/>
    </row>
    <row r="12" spans="1:5" x14ac:dyDescent="0.25">
      <c r="A12" s="68">
        <v>35</v>
      </c>
      <c r="B12" s="55" t="s">
        <v>4</v>
      </c>
      <c r="C12" s="2" t="s">
        <v>1</v>
      </c>
      <c r="D12" s="10"/>
      <c r="E12" s="10">
        <v>320</v>
      </c>
    </row>
    <row r="13" spans="1:5" x14ac:dyDescent="0.25">
      <c r="A13" s="68">
        <v>35</v>
      </c>
      <c r="B13" s="55" t="s">
        <v>5</v>
      </c>
      <c r="C13" s="2" t="s">
        <v>1</v>
      </c>
      <c r="D13" s="10"/>
      <c r="E13" s="10">
        <v>360</v>
      </c>
    </row>
    <row r="14" spans="1:5" x14ac:dyDescent="0.25">
      <c r="A14" s="60">
        <v>21</v>
      </c>
      <c r="B14" s="55" t="s">
        <v>6</v>
      </c>
      <c r="C14" s="2" t="s">
        <v>1</v>
      </c>
      <c r="D14" s="10">
        <v>140</v>
      </c>
      <c r="E14" s="10"/>
    </row>
    <row r="15" spans="1:5" x14ac:dyDescent="0.25">
      <c r="A15" s="60">
        <v>21</v>
      </c>
      <c r="B15" s="55" t="s">
        <v>7</v>
      </c>
      <c r="C15" s="2" t="s">
        <v>13</v>
      </c>
      <c r="D15" s="10"/>
      <c r="E15" s="10">
        <v>2800</v>
      </c>
    </row>
    <row r="16" spans="1:5" x14ac:dyDescent="0.25">
      <c r="A16" s="60">
        <v>21</v>
      </c>
      <c r="B16" s="55" t="s">
        <v>8</v>
      </c>
      <c r="C16" s="6" t="s">
        <v>13</v>
      </c>
      <c r="D16" s="10"/>
      <c r="E16" s="10">
        <v>6200</v>
      </c>
    </row>
    <row r="17" spans="1:5" x14ac:dyDescent="0.25">
      <c r="A17" s="60">
        <v>21</v>
      </c>
      <c r="B17" s="55" t="s">
        <v>9</v>
      </c>
      <c r="C17" s="6" t="s">
        <v>13</v>
      </c>
      <c r="D17" s="10"/>
      <c r="E17" s="10">
        <v>13200</v>
      </c>
    </row>
    <row r="18" spans="1:5" x14ac:dyDescent="0.25">
      <c r="A18" s="60">
        <v>21</v>
      </c>
      <c r="B18" s="55" t="s">
        <v>10</v>
      </c>
      <c r="C18" s="6" t="s">
        <v>13</v>
      </c>
      <c r="D18" s="10">
        <v>380</v>
      </c>
      <c r="E18" s="10"/>
    </row>
    <row r="19" spans="1:5" x14ac:dyDescent="0.25">
      <c r="A19" s="57">
        <v>22</v>
      </c>
      <c r="B19" s="55" t="s">
        <v>59</v>
      </c>
      <c r="C19" s="2" t="s">
        <v>1</v>
      </c>
      <c r="D19" s="10">
        <v>70</v>
      </c>
      <c r="E19" s="10"/>
    </row>
    <row r="20" spans="1:5" s="6" customFormat="1" x14ac:dyDescent="0.25">
      <c r="A20" s="57">
        <v>22</v>
      </c>
      <c r="B20" s="55" t="s">
        <v>57</v>
      </c>
      <c r="C20" s="6" t="s">
        <v>1</v>
      </c>
      <c r="D20" s="10"/>
      <c r="E20" s="10">
        <v>270</v>
      </c>
    </row>
    <row r="21" spans="1:5" x14ac:dyDescent="0.25">
      <c r="A21" s="72">
        <v>36</v>
      </c>
      <c r="B21" s="55" t="s">
        <v>11</v>
      </c>
      <c r="C21" s="2" t="s">
        <v>1</v>
      </c>
      <c r="D21" s="10">
        <v>15</v>
      </c>
      <c r="E21" s="10"/>
    </row>
    <row r="22" spans="1:5" x14ac:dyDescent="0.25">
      <c r="A22" s="72">
        <v>36</v>
      </c>
      <c r="B22" s="55" t="s">
        <v>12</v>
      </c>
      <c r="C22" s="2" t="s">
        <v>13</v>
      </c>
      <c r="D22" s="10">
        <v>37</v>
      </c>
      <c r="E22" s="10"/>
    </row>
    <row r="23" spans="1:5" x14ac:dyDescent="0.25">
      <c r="A23" s="72">
        <v>36</v>
      </c>
      <c r="B23" s="55" t="s">
        <v>14</v>
      </c>
      <c r="C23" s="2" t="s">
        <v>13</v>
      </c>
      <c r="D23" s="10">
        <v>62</v>
      </c>
      <c r="E23" s="10"/>
    </row>
    <row r="24" spans="1:5" x14ac:dyDescent="0.25">
      <c r="A24" s="72">
        <v>36</v>
      </c>
      <c r="B24" s="55" t="s">
        <v>15</v>
      </c>
      <c r="C24" s="2" t="s">
        <v>1</v>
      </c>
      <c r="D24" s="10"/>
      <c r="E24" s="10">
        <v>260</v>
      </c>
    </row>
    <row r="25" spans="1:5" x14ac:dyDescent="0.25">
      <c r="A25" s="72">
        <v>36</v>
      </c>
      <c r="B25" s="55" t="s">
        <v>16</v>
      </c>
      <c r="C25" s="2" t="s">
        <v>1</v>
      </c>
      <c r="D25" s="10"/>
      <c r="E25" s="10">
        <v>480</v>
      </c>
    </row>
    <row r="26" spans="1:5" x14ac:dyDescent="0.25">
      <c r="A26" s="72">
        <v>36</v>
      </c>
      <c r="B26" s="55" t="s">
        <v>17</v>
      </c>
      <c r="C26" s="2" t="s">
        <v>1</v>
      </c>
      <c r="D26" s="10">
        <v>5</v>
      </c>
      <c r="E26" s="10">
        <v>5</v>
      </c>
    </row>
    <row r="27" spans="1:5" x14ac:dyDescent="0.25">
      <c r="A27" s="68">
        <v>35</v>
      </c>
      <c r="B27" s="55" t="s">
        <v>113</v>
      </c>
      <c r="C27" s="6" t="s">
        <v>13</v>
      </c>
      <c r="D27" s="10">
        <v>8150</v>
      </c>
      <c r="E27" s="10"/>
    </row>
    <row r="28" spans="1:5" x14ac:dyDescent="0.25">
      <c r="A28" s="68">
        <v>35</v>
      </c>
      <c r="B28" s="55" t="s">
        <v>114</v>
      </c>
      <c r="C28" s="6" t="s">
        <v>13</v>
      </c>
      <c r="D28" s="10">
        <v>8900</v>
      </c>
      <c r="E28" s="10"/>
    </row>
    <row r="29" spans="1:5" x14ac:dyDescent="0.25">
      <c r="A29" s="68">
        <v>35</v>
      </c>
      <c r="B29" s="55" t="s">
        <v>20</v>
      </c>
      <c r="C29" s="6" t="s">
        <v>13</v>
      </c>
      <c r="D29" s="10">
        <v>1700</v>
      </c>
      <c r="E29" s="10"/>
    </row>
    <row r="30" spans="1:5" x14ac:dyDescent="0.25">
      <c r="A30" s="65">
        <v>34</v>
      </c>
      <c r="B30" s="55" t="s">
        <v>62</v>
      </c>
      <c r="C30" s="2" t="s">
        <v>1</v>
      </c>
      <c r="D30" s="10">
        <v>35</v>
      </c>
      <c r="E30" s="10">
        <v>150</v>
      </c>
    </row>
    <row r="31" spans="1:5" x14ac:dyDescent="0.25">
      <c r="A31" s="65">
        <v>34</v>
      </c>
      <c r="B31" s="55" t="s">
        <v>63</v>
      </c>
      <c r="C31" s="2" t="s">
        <v>21</v>
      </c>
      <c r="D31" s="10">
        <v>0.4</v>
      </c>
      <c r="E31" s="10">
        <v>0.35</v>
      </c>
    </row>
    <row r="32" spans="1:5" x14ac:dyDescent="0.25">
      <c r="A32" s="65">
        <v>34</v>
      </c>
      <c r="B32" s="55" t="s">
        <v>22</v>
      </c>
      <c r="C32" s="2" t="s">
        <v>23</v>
      </c>
      <c r="D32" s="10">
        <v>0.9</v>
      </c>
      <c r="E32" s="10"/>
    </row>
    <row r="33" spans="1:5" x14ac:dyDescent="0.25">
      <c r="A33" s="65">
        <v>34</v>
      </c>
      <c r="B33" s="55" t="s">
        <v>24</v>
      </c>
      <c r="C33" s="2" t="s">
        <v>23</v>
      </c>
      <c r="D33" s="10"/>
      <c r="E33" s="10">
        <v>1.1000000000000001</v>
      </c>
    </row>
    <row r="34" spans="1:5" x14ac:dyDescent="0.25">
      <c r="A34" s="65">
        <v>34</v>
      </c>
      <c r="B34" s="55" t="s">
        <v>25</v>
      </c>
      <c r="C34" s="2" t="s">
        <v>21</v>
      </c>
      <c r="D34" s="10"/>
      <c r="E34" s="10">
        <v>0.52</v>
      </c>
    </row>
    <row r="35" spans="1:5" x14ac:dyDescent="0.25">
      <c r="A35" s="66">
        <v>33</v>
      </c>
      <c r="B35" s="55" t="s">
        <v>26</v>
      </c>
      <c r="C35" s="2" t="s">
        <v>21</v>
      </c>
      <c r="D35" s="10">
        <v>0.7</v>
      </c>
      <c r="E35" s="10">
        <v>0.7</v>
      </c>
    </row>
    <row r="36" spans="1:5" x14ac:dyDescent="0.25">
      <c r="A36" s="66">
        <v>33</v>
      </c>
      <c r="B36" s="55" t="s">
        <v>27</v>
      </c>
      <c r="C36" s="2" t="s">
        <v>21</v>
      </c>
      <c r="D36" s="10">
        <v>0.8</v>
      </c>
      <c r="E36" s="10">
        <v>0.8</v>
      </c>
    </row>
    <row r="37" spans="1:5" x14ac:dyDescent="0.25">
      <c r="A37" s="66">
        <v>33</v>
      </c>
      <c r="B37" s="55" t="s">
        <v>28</v>
      </c>
      <c r="C37" s="2" t="s">
        <v>21</v>
      </c>
      <c r="D37" s="10">
        <v>4.4000000000000004</v>
      </c>
      <c r="E37" s="10">
        <v>4.4000000000000004</v>
      </c>
    </row>
    <row r="38" spans="1:5" x14ac:dyDescent="0.25">
      <c r="A38" s="70" t="s">
        <v>85</v>
      </c>
      <c r="B38" s="55" t="s">
        <v>29</v>
      </c>
      <c r="C38" s="2" t="s">
        <v>1</v>
      </c>
      <c r="D38" s="10">
        <v>550</v>
      </c>
      <c r="E38" s="10"/>
    </row>
    <row r="39" spans="1:5" x14ac:dyDescent="0.25">
      <c r="A39" s="70" t="s">
        <v>85</v>
      </c>
      <c r="B39" s="55" t="s">
        <v>30</v>
      </c>
      <c r="C39" s="2" t="s">
        <v>1</v>
      </c>
      <c r="D39" s="10"/>
      <c r="E39" s="10">
        <v>300</v>
      </c>
    </row>
    <row r="40" spans="1:5" x14ac:dyDescent="0.25">
      <c r="A40" s="74" t="s">
        <v>87</v>
      </c>
      <c r="B40" s="55" t="s">
        <v>31</v>
      </c>
      <c r="C40" s="2" t="s">
        <v>1</v>
      </c>
      <c r="D40" s="10">
        <v>1000</v>
      </c>
      <c r="E40" s="10"/>
    </row>
    <row r="41" spans="1:5" x14ac:dyDescent="0.25">
      <c r="A41" s="74" t="s">
        <v>87</v>
      </c>
      <c r="B41" s="55" t="s">
        <v>32</v>
      </c>
      <c r="C41" s="2" t="s">
        <v>1</v>
      </c>
      <c r="D41" s="10"/>
      <c r="E41" s="10">
        <v>700</v>
      </c>
    </row>
    <row r="42" spans="1:5" x14ac:dyDescent="0.25">
      <c r="A42" s="74" t="s">
        <v>87</v>
      </c>
      <c r="B42" s="55" t="s">
        <v>33</v>
      </c>
      <c r="C42" s="2" t="s">
        <v>1</v>
      </c>
      <c r="D42" s="10">
        <v>200</v>
      </c>
      <c r="E42" s="10">
        <v>250</v>
      </c>
    </row>
    <row r="43" spans="1:5" x14ac:dyDescent="0.25">
      <c r="A43" s="66">
        <v>33</v>
      </c>
      <c r="B43" s="55" t="s">
        <v>34</v>
      </c>
      <c r="C43" s="2" t="s">
        <v>21</v>
      </c>
      <c r="D43" s="10">
        <v>2.6</v>
      </c>
      <c r="E43" s="10">
        <v>2.6</v>
      </c>
    </row>
    <row r="44" spans="1:5" x14ac:dyDescent="0.25">
      <c r="A44" s="66">
        <v>33</v>
      </c>
      <c r="B44" s="55" t="s">
        <v>35</v>
      </c>
      <c r="C44" s="2" t="s">
        <v>21</v>
      </c>
      <c r="D44" s="10">
        <v>2.6</v>
      </c>
      <c r="E44" s="10">
        <v>2.6</v>
      </c>
    </row>
    <row r="45" spans="1:5" x14ac:dyDescent="0.25">
      <c r="A45" s="66">
        <v>33</v>
      </c>
      <c r="B45" s="55" t="s">
        <v>36</v>
      </c>
      <c r="C45" s="2" t="s">
        <v>21</v>
      </c>
      <c r="D45" s="10">
        <v>1.2</v>
      </c>
      <c r="E45" s="10">
        <v>1.2</v>
      </c>
    </row>
    <row r="46" spans="1:5" x14ac:dyDescent="0.25">
      <c r="A46" s="66">
        <v>33</v>
      </c>
      <c r="B46" s="55" t="s">
        <v>37</v>
      </c>
      <c r="C46" s="6" t="s">
        <v>13</v>
      </c>
      <c r="D46" s="10">
        <v>42</v>
      </c>
      <c r="E46" s="10">
        <v>50</v>
      </c>
    </row>
    <row r="47" spans="1:5" x14ac:dyDescent="0.25">
      <c r="A47" s="76"/>
      <c r="B47" s="77" t="s">
        <v>38</v>
      </c>
      <c r="C47" s="2" t="s">
        <v>23</v>
      </c>
      <c r="D47" s="10">
        <v>35</v>
      </c>
      <c r="E47" s="10"/>
    </row>
    <row r="48" spans="1:5" x14ac:dyDescent="0.25">
      <c r="A48" s="76"/>
      <c r="B48" s="77" t="s">
        <v>39</v>
      </c>
      <c r="C48" s="2" t="s">
        <v>40</v>
      </c>
      <c r="D48" s="10">
        <v>2000</v>
      </c>
      <c r="E48" s="10"/>
    </row>
    <row r="49" spans="1:5" x14ac:dyDescent="0.25">
      <c r="A49" s="75"/>
      <c r="B49" s="77" t="s">
        <v>41</v>
      </c>
      <c r="C49" s="2" t="s">
        <v>40</v>
      </c>
      <c r="D49" s="10">
        <v>100</v>
      </c>
      <c r="E49" s="10"/>
    </row>
    <row r="50" spans="1:5" x14ac:dyDescent="0.25">
      <c r="A50" s="75"/>
      <c r="B50" s="78" t="s">
        <v>42</v>
      </c>
      <c r="D50" s="10"/>
      <c r="E50" s="10"/>
    </row>
    <row r="51" spans="1:5" x14ac:dyDescent="0.25">
      <c r="A51" s="75"/>
      <c r="B51" s="79" t="s">
        <v>43</v>
      </c>
      <c r="C51" s="2" t="s">
        <v>23</v>
      </c>
      <c r="D51" s="10">
        <v>30</v>
      </c>
      <c r="E51" s="10"/>
    </row>
    <row r="52" spans="1:5" x14ac:dyDescent="0.25">
      <c r="A52" s="75"/>
      <c r="B52" s="79" t="s">
        <v>44</v>
      </c>
      <c r="C52" s="2" t="s">
        <v>40</v>
      </c>
      <c r="D52" s="10">
        <v>5200</v>
      </c>
      <c r="E52" s="10"/>
    </row>
    <row r="53" spans="1:5" x14ac:dyDescent="0.25">
      <c r="A53" s="75"/>
      <c r="B53" s="79" t="s">
        <v>45</v>
      </c>
      <c r="C53" s="2" t="s">
        <v>40</v>
      </c>
      <c r="D53" s="10">
        <v>4500</v>
      </c>
      <c r="E53" s="10"/>
    </row>
    <row r="54" spans="1:5" x14ac:dyDescent="0.25">
      <c r="A54" s="75"/>
      <c r="B54" s="79" t="s">
        <v>46</v>
      </c>
      <c r="C54" s="2" t="s">
        <v>40</v>
      </c>
      <c r="D54" s="10">
        <v>9000</v>
      </c>
      <c r="E54" s="10"/>
    </row>
    <row r="55" spans="1:5" x14ac:dyDescent="0.25">
      <c r="A55" s="75"/>
      <c r="B55" s="79" t="s">
        <v>47</v>
      </c>
      <c r="C55" s="2" t="s">
        <v>23</v>
      </c>
      <c r="D55" s="10">
        <v>1.2</v>
      </c>
      <c r="E55" s="10"/>
    </row>
    <row r="56" spans="1:5" x14ac:dyDescent="0.25">
      <c r="A56" s="75"/>
      <c r="B56" s="78" t="s">
        <v>48</v>
      </c>
      <c r="D56" s="10"/>
      <c r="E56" s="10"/>
    </row>
    <row r="57" spans="1:5" x14ac:dyDescent="0.25">
      <c r="B57" s="79" t="s">
        <v>49</v>
      </c>
      <c r="C57" s="2" t="s">
        <v>23</v>
      </c>
      <c r="D57" s="10">
        <v>25</v>
      </c>
      <c r="E57" s="10"/>
    </row>
    <row r="58" spans="1:5" x14ac:dyDescent="0.25">
      <c r="B58" s="79" t="s">
        <v>44</v>
      </c>
      <c r="C58" s="2" t="s">
        <v>40</v>
      </c>
      <c r="D58" s="10">
        <v>7000</v>
      </c>
      <c r="E58" s="10"/>
    </row>
    <row r="59" spans="1:5" x14ac:dyDescent="0.25">
      <c r="B59" s="79" t="s">
        <v>50</v>
      </c>
      <c r="C59" s="6" t="s">
        <v>13</v>
      </c>
      <c r="D59" s="10">
        <v>400</v>
      </c>
      <c r="E59" s="10"/>
    </row>
    <row r="60" spans="1:5" x14ac:dyDescent="0.25">
      <c r="B60" s="79" t="s">
        <v>47</v>
      </c>
      <c r="C60" s="2" t="s">
        <v>23</v>
      </c>
      <c r="D60" s="10">
        <v>1.2</v>
      </c>
      <c r="E60" s="10"/>
    </row>
    <row r="61" spans="1:5" x14ac:dyDescent="0.25">
      <c r="B61" s="77" t="s">
        <v>51</v>
      </c>
      <c r="C61" s="2" t="s">
        <v>52</v>
      </c>
      <c r="D61" s="11">
        <v>9</v>
      </c>
      <c r="E61" s="12"/>
    </row>
  </sheetData>
  <mergeCells count="1">
    <mergeCell ref="D6:E6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2:L77"/>
  <sheetViews>
    <sheetView showGridLines="0" topLeftCell="A28" zoomScale="90" zoomScaleNormal="90" workbookViewId="0">
      <selection activeCell="B80" sqref="B80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307" t="s">
        <v>119</v>
      </c>
      <c r="C2" s="308"/>
      <c r="D2" s="308"/>
      <c r="E2" s="308"/>
      <c r="F2" s="309"/>
    </row>
    <row r="3" spans="1:12" x14ac:dyDescent="0.25">
      <c r="B3" s="296"/>
      <c r="C3" s="297"/>
      <c r="D3" s="297"/>
      <c r="E3" s="15"/>
      <c r="F3" s="298"/>
    </row>
    <row r="4" spans="1:12" x14ac:dyDescent="0.25">
      <c r="B4" s="296" t="s">
        <v>58</v>
      </c>
      <c r="C4" s="297"/>
      <c r="D4" s="297"/>
      <c r="E4" s="15"/>
      <c r="F4" s="298"/>
    </row>
    <row r="5" spans="1:12" x14ac:dyDescent="0.25">
      <c r="B5" s="304"/>
      <c r="C5" s="297"/>
      <c r="D5" s="297"/>
      <c r="E5" s="310" t="s">
        <v>101</v>
      </c>
      <c r="F5" s="311"/>
    </row>
    <row r="6" spans="1:12" x14ac:dyDescent="0.25">
      <c r="B6" s="299" t="s">
        <v>100</v>
      </c>
      <c r="C6" s="300" t="s">
        <v>93</v>
      </c>
      <c r="D6" s="300" t="s">
        <v>94</v>
      </c>
      <c r="E6" s="42" t="s">
        <v>92</v>
      </c>
      <c r="F6" s="301" t="s">
        <v>102</v>
      </c>
    </row>
    <row r="7" spans="1:12" x14ac:dyDescent="0.25">
      <c r="B7" s="296"/>
      <c r="C7" s="302"/>
      <c r="D7" s="302"/>
      <c r="E7" s="26" t="s">
        <v>54</v>
      </c>
      <c r="F7" s="303" t="s">
        <v>54</v>
      </c>
    </row>
    <row r="8" spans="1:12" x14ac:dyDescent="0.25">
      <c r="A8" s="60">
        <v>21</v>
      </c>
      <c r="B8" s="18" t="s">
        <v>0</v>
      </c>
      <c r="C8" s="19" t="s">
        <v>1</v>
      </c>
      <c r="D8" s="292">
        <f>'"A"-21_BA-GA'!D9+'"A"-22_GA-SA'!D9+'"A"-23 SA-TR'!D9+'"A"-24_TR-NZ'!D9+'"A"-25_NZ-HR'!D9</f>
        <v>116.328</v>
      </c>
      <c r="E8" s="249">
        <f>'"A"-21_BA-GA'!E9+'"A"-22_GA-SA'!E9+'"A"-23 SA-TR'!E9+'"A"-24_TR-NZ'!E9+'"A"-25_NZ-HR'!E9</f>
        <v>31408.560000000005</v>
      </c>
      <c r="F8" s="250">
        <f>'"A"-21_BA-GA'!F9+'"A"-22_GA-SA'!F9+'"A"-23 SA-TR'!F9+'"A"-24_TR-NZ'!F9+'"A"-25_NZ-HR'!F9</f>
        <v>0</v>
      </c>
      <c r="G8" s="20"/>
      <c r="H8" s="20"/>
      <c r="I8" s="39" t="s">
        <v>98</v>
      </c>
      <c r="J8" s="29"/>
      <c r="K8" s="30"/>
      <c r="L8" s="31"/>
    </row>
    <row r="9" spans="1:12" x14ac:dyDescent="0.25">
      <c r="A9" s="57">
        <v>22</v>
      </c>
      <c r="B9" s="18" t="s">
        <v>2</v>
      </c>
      <c r="C9" s="19" t="s">
        <v>1</v>
      </c>
      <c r="D9" s="86">
        <f>'"A"-21_BA-GA'!D10+'"A"-22_GA-SA'!D10+'"A"-23 SA-TR'!D10+'"A"-24_TR-NZ'!D10+'"A"-25_NZ-HR'!D10</f>
        <v>116.328</v>
      </c>
      <c r="E9" s="249">
        <f>'"A"-21_BA-GA'!E10+'"A"-22_GA-SA'!E10+'"A"-23 SA-TR'!E10+'"A"-24_TR-NZ'!E10+'"A"-25_NZ-HR'!E10</f>
        <v>8213.7440000000006</v>
      </c>
      <c r="F9" s="250">
        <f>'"A"-21_BA-GA'!F10+'"A"-22_GA-SA'!F10+'"A"-23 SA-TR'!F10+'"A"-24_TR-NZ'!F10+'"A"-25_NZ-HR'!F10</f>
        <v>0</v>
      </c>
      <c r="G9" s="20"/>
      <c r="H9" s="59">
        <v>21</v>
      </c>
      <c r="I9" s="40" t="s">
        <v>83</v>
      </c>
      <c r="J9" s="45">
        <f>SUM(E8:F8,E13:F13,E14:F14,E15:F15,E16:F16,E17:F17)</f>
        <v>136094.48000000001</v>
      </c>
      <c r="K9" s="32"/>
      <c r="L9" s="48">
        <f>J9/$J$21</f>
        <v>0.14134100902685134</v>
      </c>
    </row>
    <row r="10" spans="1:12" x14ac:dyDescent="0.25">
      <c r="A10" s="68">
        <v>35</v>
      </c>
      <c r="B10" s="18" t="s">
        <v>3</v>
      </c>
      <c r="C10" s="19" t="s">
        <v>1</v>
      </c>
      <c r="D10" s="292">
        <f>'"A"-21_BA-GA'!D11+'"A"-22_GA-SA'!D11+'"A"-23 SA-TR'!D11+'"A"-24_TR-NZ'!D11+'"A"-25_NZ-HR'!D11</f>
        <v>116.328</v>
      </c>
      <c r="E10" s="249">
        <f>'"A"-21_BA-GA'!E11+'"A"-22_GA-SA'!E11+'"A"-23 SA-TR'!E11+'"A"-24_TR-NZ'!E11+'"A"-25_NZ-HR'!E11</f>
        <v>20280.974999999999</v>
      </c>
      <c r="F10" s="250">
        <f>'"A"-21_BA-GA'!F11+'"A"-22_GA-SA'!F11+'"A"-23 SA-TR'!F11+'"A"-24_TR-NZ'!F11+'"A"-25_NZ-HR'!F11</f>
        <v>0</v>
      </c>
      <c r="G10" s="20"/>
      <c r="H10" s="58">
        <v>22</v>
      </c>
      <c r="I10" s="40" t="s">
        <v>84</v>
      </c>
      <c r="J10" s="45">
        <f>SUM(E9:F9,E18:F18,E19:F19)</f>
        <v>45075.524000000005</v>
      </c>
      <c r="K10" s="32"/>
      <c r="L10" s="48">
        <f>J10/$J$21</f>
        <v>4.6813214206586885E-2</v>
      </c>
    </row>
    <row r="11" spans="1:12" x14ac:dyDescent="0.25">
      <c r="A11" s="68">
        <v>35</v>
      </c>
      <c r="B11" s="18" t="s">
        <v>4</v>
      </c>
      <c r="C11" s="19" t="s">
        <v>1</v>
      </c>
      <c r="D11" s="292">
        <f>'"A"-21_BA-GA'!D12+'"A"-22_GA-SA'!D12+'"A"-23 SA-TR'!D12+'"A"-24_TR-NZ'!D12+'"A"-25_NZ-HR'!D12</f>
        <v>52.530999999999999</v>
      </c>
      <c r="E11" s="250">
        <f>'"A"-21_BA-GA'!E12+'"A"-22_GA-SA'!E12+'"A"-23 SA-TR'!E12+'"A"-24_TR-NZ'!E12+'"A"-25_NZ-HR'!E12</f>
        <v>0</v>
      </c>
      <c r="F11" s="249">
        <f>'"A"-21_BA-GA'!F12+'"A"-22_GA-SA'!F12+'"A"-23 SA-TR'!F12+'"A"-24_TR-NZ'!F12+'"A"-25_NZ-HR'!F12</f>
        <v>16809.919999999998</v>
      </c>
      <c r="G11" s="20"/>
      <c r="H11" s="43"/>
      <c r="I11" s="40"/>
      <c r="J11" s="45"/>
      <c r="K11" s="33"/>
      <c r="L11" s="48"/>
    </row>
    <row r="12" spans="1:12" x14ac:dyDescent="0.25">
      <c r="A12" s="68">
        <v>35</v>
      </c>
      <c r="B12" s="18" t="s">
        <v>5</v>
      </c>
      <c r="C12" s="19" t="s">
        <v>1</v>
      </c>
      <c r="D12" s="292">
        <f>'"A"-21_BA-GA'!D13+'"A"-22_GA-SA'!D13+'"A"-23 SA-TR'!D13+'"A"-24_TR-NZ'!D13+'"A"-25_NZ-HR'!D13</f>
        <v>69.62</v>
      </c>
      <c r="E12" s="250">
        <f>'"A"-21_BA-GA'!E13+'"A"-22_GA-SA'!E13+'"A"-23 SA-TR'!E13+'"A"-24_TR-NZ'!E13+'"A"-25_NZ-HR'!E13</f>
        <v>0</v>
      </c>
      <c r="F12" s="249">
        <f>'"A"-21_BA-GA'!F13+'"A"-22_GA-SA'!F13+'"A"-23 SA-TR'!F13+'"A"-24_TR-NZ'!F13+'"A"-25_NZ-HR'!F13</f>
        <v>25063.200000000004</v>
      </c>
      <c r="G12" s="20"/>
      <c r="H12" s="43"/>
      <c r="I12" s="41" t="s">
        <v>99</v>
      </c>
      <c r="J12" s="46"/>
      <c r="K12" s="30"/>
      <c r="L12" s="48">
        <f t="shared" ref="L12:L19" si="0">J12/$J$21</f>
        <v>0</v>
      </c>
    </row>
    <row r="13" spans="1:12" x14ac:dyDescent="0.25">
      <c r="A13" s="60">
        <v>21</v>
      </c>
      <c r="B13" s="44" t="s">
        <v>6</v>
      </c>
      <c r="C13" s="19" t="s">
        <v>1</v>
      </c>
      <c r="D13" s="292">
        <f>'"A"-21_BA-GA'!D14+'"A"-22_GA-SA'!D14+'"A"-23 SA-TR'!D14+'"A"-24_TR-NZ'!D14+'"A"-25_NZ-HR'!D14</f>
        <v>116.328</v>
      </c>
      <c r="E13" s="249">
        <f>'"A"-21_BA-GA'!E14+'"A"-22_GA-SA'!E14+'"A"-23 SA-TR'!E14+'"A"-24_TR-NZ'!E14+'"A"-25_NZ-HR'!E14</f>
        <v>16285.920000000002</v>
      </c>
      <c r="F13" s="250">
        <f>'"A"-21_BA-GA'!F14+'"A"-22_GA-SA'!F14+'"A"-23 SA-TR'!F14+'"A"-24_TR-NZ'!F14+'"A"-25_NZ-HR'!F14</f>
        <v>0</v>
      </c>
      <c r="G13" s="20"/>
      <c r="H13" s="69" t="s">
        <v>85</v>
      </c>
      <c r="I13" s="40" t="s">
        <v>86</v>
      </c>
      <c r="J13" s="46">
        <f>SUM(E42:F42,E43:F43)</f>
        <v>34571.25</v>
      </c>
      <c r="K13" s="34"/>
      <c r="L13" s="48">
        <f t="shared" si="0"/>
        <v>3.5903993742578938E-2</v>
      </c>
    </row>
    <row r="14" spans="1:12" x14ac:dyDescent="0.25">
      <c r="A14" s="60">
        <v>21</v>
      </c>
      <c r="B14" s="18" t="s">
        <v>7</v>
      </c>
      <c r="C14" s="19" t="s">
        <v>13</v>
      </c>
      <c r="D14" s="292">
        <f>'"A"-21_BA-GA'!D15+'"A"-22_GA-SA'!D15+'"A"-23 SA-TR'!D15+'"A"-24_TR-NZ'!D15+'"A"-25_NZ-HR'!D15</f>
        <v>6.5</v>
      </c>
      <c r="E14" s="250">
        <f>'"A"-21_BA-GA'!E15+'"A"-22_GA-SA'!E15+'"A"-23 SA-TR'!E15+'"A"-24_TR-NZ'!E15+'"A"-25_NZ-HR'!E15</f>
        <v>0</v>
      </c>
      <c r="F14" s="249">
        <f>'"A"-21_BA-GA'!F15+'"A"-22_GA-SA'!F15+'"A"-23 SA-TR'!F15+'"A"-24_TR-NZ'!F15+'"A"-25_NZ-HR'!F15</f>
        <v>18200</v>
      </c>
      <c r="G14" s="20"/>
      <c r="H14" s="73" t="s">
        <v>87</v>
      </c>
      <c r="I14" s="40" t="s">
        <v>88</v>
      </c>
      <c r="J14" s="46">
        <f>SUM(E44:F44,E45:F45,E46:F46,E47:F47)</f>
        <v>245826.80000000002</v>
      </c>
      <c r="K14" s="34"/>
      <c r="L14" s="48">
        <f t="shared" si="0"/>
        <v>0.25530357996769582</v>
      </c>
    </row>
    <row r="15" spans="1:12" x14ac:dyDescent="0.25">
      <c r="A15" s="60">
        <v>21</v>
      </c>
      <c r="B15" s="18" t="s">
        <v>8</v>
      </c>
      <c r="C15" s="19" t="s">
        <v>13</v>
      </c>
      <c r="D15" s="292">
        <f>'"A"-21_BA-GA'!D16+'"A"-22_GA-SA'!D16+'"A"-23 SA-TR'!D16+'"A"-24_TR-NZ'!D16+'"A"-25_NZ-HR'!D16</f>
        <v>6</v>
      </c>
      <c r="E15" s="250">
        <f>'"A"-21_BA-GA'!E16+'"A"-22_GA-SA'!E16+'"A"-23 SA-TR'!E16+'"A"-24_TR-NZ'!E16+'"A"-25_NZ-HR'!E16</f>
        <v>0</v>
      </c>
      <c r="F15" s="249">
        <f>'"A"-21_BA-GA'!F16+'"A"-22_GA-SA'!F16+'"A"-23 SA-TR'!F16+'"A"-24_TR-NZ'!F16+'"A"-25_NZ-HR'!F16</f>
        <v>37200</v>
      </c>
      <c r="G15" s="20"/>
      <c r="H15" s="63">
        <v>33</v>
      </c>
      <c r="I15" s="40" t="s">
        <v>90</v>
      </c>
      <c r="J15" s="45">
        <f>SUM(E36:F36,E37:F37,E38:F38,E39:F39,E40:F40,E41:F41,E48:F48,E49:F49,E50:F50,E51:F51,E52:F52,E53:F53,E54:F54,E55:F55,E56:F56,E57:F57,E58:F58,E60:F60,E61:F61,E62:F62,E63:F63,E64:F64,E66:F66,E67:F67,E68:F68,E69:F69)</f>
        <v>94940.72</v>
      </c>
      <c r="K15" s="32"/>
      <c r="L15" s="48">
        <f t="shared" si="0"/>
        <v>9.8600745324393502E-2</v>
      </c>
    </row>
    <row r="16" spans="1:12" x14ac:dyDescent="0.25">
      <c r="A16" s="60">
        <v>21</v>
      </c>
      <c r="B16" s="18" t="s">
        <v>9</v>
      </c>
      <c r="C16" s="19" t="s">
        <v>13</v>
      </c>
      <c r="D16" s="292">
        <f>'"A"-21_BA-GA'!D17+'"A"-22_GA-SA'!D17+'"A"-23 SA-TR'!D17+'"A"-24_TR-NZ'!D17+'"A"-25_NZ-HR'!D17</f>
        <v>2.5</v>
      </c>
      <c r="E16" s="250">
        <f>'"A"-21_BA-GA'!E17+'"A"-22_GA-SA'!E17+'"A"-23 SA-TR'!E17+'"A"-24_TR-NZ'!E17+'"A"-25_NZ-HR'!E17</f>
        <v>0</v>
      </c>
      <c r="F16" s="249">
        <f>'"A"-21_BA-GA'!F17+'"A"-22_GA-SA'!F17+'"A"-23 SA-TR'!F17+'"A"-24_TR-NZ'!F17+'"A"-25_NZ-HR'!F17</f>
        <v>33000</v>
      </c>
      <c r="G16" s="20"/>
      <c r="H16" s="64">
        <v>34</v>
      </c>
      <c r="I16" s="40" t="s">
        <v>89</v>
      </c>
      <c r="J16" s="46">
        <f>SUM(E30:F30,E31:F31,E32:F32,E33:F33,E34:F34,E35:F35,E29:F29)</f>
        <v>105431.86</v>
      </c>
      <c r="K16" s="34"/>
      <c r="L16" s="48">
        <f t="shared" si="0"/>
        <v>0.10949632546432247</v>
      </c>
    </row>
    <row r="17" spans="1:12" x14ac:dyDescent="0.25">
      <c r="A17" s="60">
        <v>21</v>
      </c>
      <c r="B17" s="18" t="s">
        <v>10</v>
      </c>
      <c r="C17" s="19" t="s">
        <v>13</v>
      </c>
      <c r="D17" s="292">
        <f>'"A"-21_BA-GA'!D18+'"A"-22_GA-SA'!D18+'"A"-23 SA-TR'!D18+'"A"-24_TR-NZ'!D18+'"A"-25_NZ-HR'!D18</f>
        <v>0</v>
      </c>
      <c r="E17" s="249">
        <f>'"A"-21_BA-GA'!E18+'"A"-22_GA-SA'!E18+'"A"-23 SA-TR'!E18+'"A"-24_TR-NZ'!E18+'"A"-25_NZ-HR'!E18</f>
        <v>0</v>
      </c>
      <c r="F17" s="250">
        <f>'"A"-21_BA-GA'!F18+'"A"-22_GA-SA'!F18+'"A"-23 SA-TR'!F18+'"A"-24_TR-NZ'!F18+'"A"-25_NZ-HR'!F18</f>
        <v>0</v>
      </c>
      <c r="G17" s="20"/>
      <c r="H17" s="67">
        <v>35</v>
      </c>
      <c r="I17" s="40" t="s">
        <v>3</v>
      </c>
      <c r="J17" s="45">
        <f>SUM(E11:F11,E12:F12,E10:F10,E26:F26,E27:F27,E28:F28)</f>
        <v>88104.095000000001</v>
      </c>
      <c r="K17" s="32"/>
      <c r="L17" s="48">
        <f t="shared" si="0"/>
        <v>9.1500564069149373E-2</v>
      </c>
    </row>
    <row r="18" spans="1:12" x14ac:dyDescent="0.25">
      <c r="A18" s="57">
        <v>22</v>
      </c>
      <c r="B18" s="38" t="s">
        <v>59</v>
      </c>
      <c r="C18" s="19" t="s">
        <v>1</v>
      </c>
      <c r="D18" s="292">
        <f>'"A"-21_BA-GA'!D19+'"A"-22_GA-SA'!D19+'"A"-23 SA-TR'!D19+'"A"-24_TR-NZ'!D19+'"A"-25_NZ-HR'!D19</f>
        <v>116.328</v>
      </c>
      <c r="E18" s="249">
        <f>'"A"-21_BA-GA'!E19+'"A"-22_GA-SA'!E19+'"A"-23 SA-TR'!E19+'"A"-24_TR-NZ'!E19+'"A"-25_NZ-HR'!E19</f>
        <v>8142.9600000000009</v>
      </c>
      <c r="F18" s="250">
        <f>'"A"-21_BA-GA'!F19+'"A"-22_GA-SA'!F19+'"A"-23 SA-TR'!F19+'"A"-24_TR-NZ'!F19+'"A"-25_NZ-HR'!F19</f>
        <v>0</v>
      </c>
      <c r="G18" s="20"/>
      <c r="H18" s="71">
        <v>36</v>
      </c>
      <c r="I18" s="40" t="s">
        <v>91</v>
      </c>
      <c r="J18" s="45">
        <f>SUM(E20:F20,E21:F21,E22:F22,E23:F23,E24:F24,E25:F25)</f>
        <v>48363.519999999997</v>
      </c>
      <c r="K18" s="32"/>
      <c r="L18" s="48">
        <f t="shared" si="0"/>
        <v>5.0227964549997214E-2</v>
      </c>
    </row>
    <row r="19" spans="1:12" x14ac:dyDescent="0.25">
      <c r="A19" s="57">
        <v>22</v>
      </c>
      <c r="B19" s="38" t="s">
        <v>57</v>
      </c>
      <c r="C19" s="19" t="s">
        <v>1</v>
      </c>
      <c r="D19" s="292">
        <f>'"A"-21_BA-GA'!D20+'"A"-22_GA-SA'!D20+'"A"-23 SA-TR'!D20+'"A"-24_TR-NZ'!D20+'"A"-25_NZ-HR'!D20</f>
        <v>106.36599999999999</v>
      </c>
      <c r="E19" s="250">
        <f>'"A"-21_BA-GA'!E20+'"A"-22_GA-SA'!E20+'"A"-23 SA-TR'!E20+'"A"-24_TR-NZ'!E20+'"A"-25_NZ-HR'!E20</f>
        <v>0</v>
      </c>
      <c r="F19" s="249">
        <f>'"A"-21_BA-GA'!F20+'"A"-22_GA-SA'!F20+'"A"-23 SA-TR'!F20+'"A"-24_TR-NZ'!F20+'"A"-25_NZ-HR'!F20</f>
        <v>28718.82</v>
      </c>
      <c r="H19" s="43" t="s">
        <v>106</v>
      </c>
      <c r="I19" s="40" t="s">
        <v>104</v>
      </c>
      <c r="J19" s="45">
        <f>SUM(E71:F71)</f>
        <v>164472.09929400001</v>
      </c>
      <c r="K19" s="32"/>
      <c r="L19" s="48">
        <f t="shared" si="0"/>
        <v>0.17081260364842457</v>
      </c>
    </row>
    <row r="20" spans="1:12" x14ac:dyDescent="0.25">
      <c r="A20" s="72">
        <v>36</v>
      </c>
      <c r="B20" s="18" t="s">
        <v>11</v>
      </c>
      <c r="C20" s="19" t="s">
        <v>1</v>
      </c>
      <c r="D20" s="292">
        <f>'"A"-21_BA-GA'!D21+'"A"-22_GA-SA'!D21+'"A"-23 SA-TR'!D21+'"A"-24_TR-NZ'!D21+'"A"-25_NZ-HR'!D21</f>
        <v>116.328</v>
      </c>
      <c r="E20" s="249">
        <f>'"A"-21_BA-GA'!E21+'"A"-22_GA-SA'!E21+'"A"-23 SA-TR'!E21+'"A"-24_TR-NZ'!E21+'"A"-25_NZ-HR'!E21</f>
        <v>1744.92</v>
      </c>
      <c r="F20" s="250">
        <f>'"A"-21_BA-GA'!F21+'"A"-22_GA-SA'!F21+'"A"-23 SA-TR'!F21+'"A"-24_TR-NZ'!F21+'"A"-25_NZ-HR'!F21</f>
        <v>0</v>
      </c>
      <c r="G20" s="20"/>
      <c r="H20" s="43"/>
      <c r="I20" s="40"/>
      <c r="J20" s="45"/>
      <c r="K20" s="35"/>
      <c r="L20" s="48"/>
    </row>
    <row r="21" spans="1:12" x14ac:dyDescent="0.25">
      <c r="A21" s="72">
        <v>36</v>
      </c>
      <c r="B21" s="18" t="s">
        <v>12</v>
      </c>
      <c r="C21" s="19" t="s">
        <v>13</v>
      </c>
      <c r="D21" s="292">
        <f>'"A"-21_BA-GA'!D22+'"A"-22_GA-SA'!D22+'"A"-23 SA-TR'!D22+'"A"-24_TR-NZ'!D22+'"A"-25_NZ-HR'!D22</f>
        <v>11</v>
      </c>
      <c r="E21" s="249">
        <f>'"A"-21_BA-GA'!E22+'"A"-22_GA-SA'!E22+'"A"-23 SA-TR'!E22+'"A"-24_TR-NZ'!E22+'"A"-25_NZ-HR'!E22</f>
        <v>407</v>
      </c>
      <c r="F21" s="250">
        <f>'"A"-21_BA-GA'!F22+'"A"-22_GA-SA'!F22+'"A"-23 SA-TR'!F22+'"A"-24_TR-NZ'!F22+'"A"-25_NZ-HR'!F22</f>
        <v>0</v>
      </c>
      <c r="G21" s="20"/>
      <c r="H21" s="20"/>
      <c r="J21" s="47">
        <f>SUM(J9:J20)</f>
        <v>962880.34829399991</v>
      </c>
      <c r="K21" s="32"/>
      <c r="L21" s="49">
        <f>SUM(L9:L20)</f>
        <v>1.0000000000000002</v>
      </c>
    </row>
    <row r="22" spans="1:12" x14ac:dyDescent="0.25">
      <c r="A22" s="72">
        <v>36</v>
      </c>
      <c r="B22" s="18" t="s">
        <v>14</v>
      </c>
      <c r="C22" s="19" t="s">
        <v>13</v>
      </c>
      <c r="D22" s="292">
        <f>'"A"-21_BA-GA'!D23+'"A"-22_GA-SA'!D23+'"A"-23 SA-TR'!D23+'"A"-24_TR-NZ'!D23+'"A"-25_NZ-HR'!D23</f>
        <v>3</v>
      </c>
      <c r="E22" s="249">
        <f>'"A"-21_BA-GA'!E23+'"A"-22_GA-SA'!E23+'"A"-23 SA-TR'!E23+'"A"-24_TR-NZ'!E23+'"A"-25_NZ-HR'!E23</f>
        <v>186</v>
      </c>
      <c r="F22" s="250">
        <f>'"A"-21_BA-GA'!F23+'"A"-22_GA-SA'!F23+'"A"-23 SA-TR'!F23+'"A"-24_TR-NZ'!F23+'"A"-25_NZ-HR'!F23</f>
        <v>0</v>
      </c>
      <c r="G22" s="20"/>
    </row>
    <row r="23" spans="1:12" x14ac:dyDescent="0.25">
      <c r="A23" s="72">
        <v>36</v>
      </c>
      <c r="B23" s="18" t="s">
        <v>15</v>
      </c>
      <c r="C23" s="19" t="s">
        <v>1</v>
      </c>
      <c r="D23" s="292">
        <f>'"A"-21_BA-GA'!D24+'"A"-22_GA-SA'!D24+'"A"-23 SA-TR'!D24+'"A"-24_TR-NZ'!D24+'"A"-25_NZ-HR'!D24</f>
        <v>22.863999999999997</v>
      </c>
      <c r="E23" s="250">
        <f>'"A"-21_BA-GA'!E24+'"A"-22_GA-SA'!E24+'"A"-23 SA-TR'!E24+'"A"-24_TR-NZ'!E24+'"A"-25_NZ-HR'!E24</f>
        <v>0</v>
      </c>
      <c r="F23" s="249">
        <f>'"A"-21_BA-GA'!F24+'"A"-22_GA-SA'!F24+'"A"-23 SA-TR'!F24+'"A"-24_TR-NZ'!F24+'"A"-25_NZ-HR'!F24</f>
        <v>5944.6399999999994</v>
      </c>
      <c r="G23" s="20"/>
      <c r="H23" s="20"/>
    </row>
    <row r="24" spans="1:12" x14ac:dyDescent="0.25">
      <c r="A24" s="72">
        <v>36</v>
      </c>
      <c r="B24" s="18" t="s">
        <v>16</v>
      </c>
      <c r="C24" s="19" t="s">
        <v>1</v>
      </c>
      <c r="D24" s="292">
        <f>'"A"-21_BA-GA'!D25+'"A"-22_GA-SA'!D25+'"A"-23 SA-TR'!D25+'"A"-24_TR-NZ'!D25+'"A"-25_NZ-HR'!D25</f>
        <v>83.50200000000001</v>
      </c>
      <c r="E24" s="250">
        <f>'"A"-21_BA-GA'!E25+'"A"-22_GA-SA'!E25+'"A"-23 SA-TR'!E25+'"A"-24_TR-NZ'!E25+'"A"-25_NZ-HR'!E25</f>
        <v>0</v>
      </c>
      <c r="F24" s="249">
        <f>'"A"-21_BA-GA'!F25+'"A"-22_GA-SA'!F25+'"A"-23 SA-TR'!F25+'"A"-24_TR-NZ'!F25+'"A"-25_NZ-HR'!F25</f>
        <v>40080.959999999999</v>
      </c>
      <c r="G24" s="20"/>
      <c r="H24" s="20"/>
    </row>
    <row r="25" spans="1:12" x14ac:dyDescent="0.25">
      <c r="A25" s="72">
        <v>36</v>
      </c>
      <c r="B25" s="18" t="s">
        <v>17</v>
      </c>
      <c r="C25" s="19" t="s">
        <v>1</v>
      </c>
      <c r="D25" s="292">
        <f>'"A"-21_BA-GA'!D26+'"A"-22_GA-SA'!D26+'"A"-23 SA-TR'!D26+'"A"-24_TR-NZ'!D26+'"A"-25_NZ-HR'!D26</f>
        <v>0</v>
      </c>
      <c r="E25" s="249">
        <f>'"A"-21_BA-GA'!E26+'"A"-22_GA-SA'!E26+'"A"-23 SA-TR'!E26+'"A"-24_TR-NZ'!E26+'"A"-25_NZ-HR'!E26</f>
        <v>0</v>
      </c>
      <c r="F25" s="250">
        <f>'"A"-21_BA-GA'!F26+'"A"-22_GA-SA'!F26+'"A"-23 SA-TR'!F26+'"A"-24_TR-NZ'!F26+'"A"-25_NZ-HR'!F26</f>
        <v>0</v>
      </c>
      <c r="G25" s="20"/>
      <c r="H25" s="20"/>
    </row>
    <row r="26" spans="1:12" x14ac:dyDescent="0.25">
      <c r="A26" s="68">
        <v>35</v>
      </c>
      <c r="B26" s="18" t="s">
        <v>18</v>
      </c>
      <c r="C26" s="19" t="s">
        <v>13</v>
      </c>
      <c r="D26" s="292">
        <f>'"A"-21_BA-GA'!D27+'"A"-22_GA-SA'!D27+'"A"-23 SA-TR'!D27+'"A"-24_TR-NZ'!D27+'"A"-25_NZ-HR'!D27</f>
        <v>1</v>
      </c>
      <c r="E26" s="249">
        <f>'"A"-21_BA-GA'!E27+'"A"-22_GA-SA'!E27+'"A"-23 SA-TR'!E27+'"A"-24_TR-NZ'!E27+'"A"-25_NZ-HR'!E27</f>
        <v>8150</v>
      </c>
      <c r="F26" s="250">
        <f>'"A"-21_BA-GA'!F27+'"A"-22_GA-SA'!F27+'"A"-23 SA-TR'!F27+'"A"-24_TR-NZ'!F27+'"A"-25_NZ-HR'!F27</f>
        <v>0</v>
      </c>
      <c r="G26" s="20"/>
      <c r="H26" s="20"/>
    </row>
    <row r="27" spans="1:12" x14ac:dyDescent="0.25">
      <c r="A27" s="68">
        <v>35</v>
      </c>
      <c r="B27" s="18" t="s">
        <v>19</v>
      </c>
      <c r="C27" s="19" t="s">
        <v>13</v>
      </c>
      <c r="D27" s="292">
        <f>'"A"-21_BA-GA'!D28+'"A"-22_GA-SA'!D28+'"A"-23 SA-TR'!D28+'"A"-24_TR-NZ'!D28+'"A"-25_NZ-HR'!D28</f>
        <v>2</v>
      </c>
      <c r="E27" s="249">
        <f>'"A"-21_BA-GA'!E28+'"A"-22_GA-SA'!E28+'"A"-23 SA-TR'!E28+'"A"-24_TR-NZ'!E28+'"A"-25_NZ-HR'!E28</f>
        <v>17800</v>
      </c>
      <c r="F27" s="250">
        <f>'"A"-21_BA-GA'!F28+'"A"-22_GA-SA'!F28+'"A"-23 SA-TR'!F28+'"A"-24_TR-NZ'!F28+'"A"-25_NZ-HR'!F28</f>
        <v>0</v>
      </c>
      <c r="G27" s="20"/>
      <c r="H27" s="20"/>
    </row>
    <row r="28" spans="1:12" x14ac:dyDescent="0.25">
      <c r="A28" s="68">
        <v>35</v>
      </c>
      <c r="B28" s="18" t="s">
        <v>20</v>
      </c>
      <c r="C28" s="19" t="s">
        <v>13</v>
      </c>
      <c r="D28" s="292">
        <f>'"A"-21_BA-GA'!D29+'"A"-22_GA-SA'!D29+'"A"-23 SA-TR'!D29+'"A"-24_TR-NZ'!D29+'"A"-25_NZ-HR'!D29</f>
        <v>0</v>
      </c>
      <c r="E28" s="249">
        <f>'"A"-21_BA-GA'!E29+'"A"-22_GA-SA'!E29+'"A"-23 SA-TR'!E29+'"A"-24_TR-NZ'!E29+'"A"-25_NZ-HR'!E29</f>
        <v>0</v>
      </c>
      <c r="F28" s="250">
        <f>'"A"-21_BA-GA'!F29+'"A"-22_GA-SA'!F29+'"A"-23 SA-TR'!F29+'"A"-24_TR-NZ'!F29+'"A"-25_NZ-HR'!F29</f>
        <v>0</v>
      </c>
      <c r="G28" s="20"/>
      <c r="H28" s="20"/>
    </row>
    <row r="29" spans="1:12" x14ac:dyDescent="0.25">
      <c r="A29" s="65">
        <v>34</v>
      </c>
      <c r="B29" s="18" t="s">
        <v>64</v>
      </c>
      <c r="C29" s="19" t="s">
        <v>1</v>
      </c>
      <c r="D29" s="292">
        <f>'"A"-21_BA-GA'!D30+'"A"-22_GA-SA'!D30+'"A"-23 SA-TR'!D30+'"A"-24_TR-NZ'!D30+'"A"-25_NZ-HR'!D30</f>
        <v>116.328</v>
      </c>
      <c r="E29" s="249">
        <f>'"A"-21_BA-GA'!E30+'"A"-22_GA-SA'!E30+'"A"-23 SA-TR'!E30+'"A"-24_TR-NZ'!E30+'"A"-25_NZ-HR'!E30</f>
        <v>4071.4800000000005</v>
      </c>
      <c r="F29" s="250">
        <f>'"A"-21_BA-GA'!F30+'"A"-22_GA-SA'!F30+'"A"-23 SA-TR'!F30+'"A"-24_TR-NZ'!F30+'"A"-25_NZ-HR'!F30</f>
        <v>0</v>
      </c>
      <c r="G29" s="20"/>
      <c r="H29" s="20"/>
    </row>
    <row r="30" spans="1:12" x14ac:dyDescent="0.25">
      <c r="A30" s="65">
        <v>34</v>
      </c>
      <c r="B30" s="18" t="s">
        <v>65</v>
      </c>
      <c r="C30" s="19" t="s">
        <v>1</v>
      </c>
      <c r="D30" s="292">
        <f>'"A"-21_BA-GA'!D31+'"A"-22_GA-SA'!D31+'"A"-23 SA-TR'!D31+'"A"-24_TR-NZ'!D31+'"A"-25_NZ-HR'!D31</f>
        <v>106.36599999999999</v>
      </c>
      <c r="E30" s="250">
        <f>'"A"-21_BA-GA'!E31+'"A"-22_GA-SA'!E31+'"A"-23 SA-TR'!E31+'"A"-24_TR-NZ'!E31+'"A"-25_NZ-HR'!E31</f>
        <v>0</v>
      </c>
      <c r="F30" s="249">
        <f>'"A"-21_BA-GA'!F31+'"A"-22_GA-SA'!F31+'"A"-23 SA-TR'!F31+'"A"-24_TR-NZ'!F31+'"A"-25_NZ-HR'!F31</f>
        <v>15954.900000000001</v>
      </c>
      <c r="G30" s="20"/>
      <c r="H30" s="20"/>
    </row>
    <row r="31" spans="1:12" x14ac:dyDescent="0.25">
      <c r="A31" s="65">
        <v>34</v>
      </c>
      <c r="B31" s="18" t="s">
        <v>66</v>
      </c>
      <c r="C31" s="19" t="s">
        <v>21</v>
      </c>
      <c r="D31" s="86">
        <f>'"A"-21_BA-GA'!D32+'"A"-22_GA-SA'!D32+'"A"-23 SA-TR'!D32+'"A"-24_TR-NZ'!D32+'"A"-25_NZ-HR'!D32</f>
        <v>100350</v>
      </c>
      <c r="E31" s="291">
        <f>'"A"-21_BA-GA'!E32+'"A"-22_GA-SA'!E32+'"A"-23 SA-TR'!E32+'"A"-24_TR-NZ'!E32+'"A"-25_NZ-HR'!E32</f>
        <v>40140</v>
      </c>
      <c r="F31" s="290">
        <f>'"A"-21_BA-GA'!F32+'"A"-22_GA-SA'!F32+'"A"-23 SA-TR'!F32+'"A"-24_TR-NZ'!F32+'"A"-25_NZ-HR'!F32</f>
        <v>0</v>
      </c>
      <c r="G31" s="20"/>
      <c r="H31" s="20"/>
    </row>
    <row r="32" spans="1:12" x14ac:dyDescent="0.25">
      <c r="A32" s="65">
        <v>34</v>
      </c>
      <c r="B32" s="18" t="s">
        <v>60</v>
      </c>
      <c r="C32" s="19" t="s">
        <v>21</v>
      </c>
      <c r="D32" s="86">
        <f>'"A"-21_BA-GA'!D33+'"A"-22_GA-SA'!D33+'"A"-23 SA-TR'!D33+'"A"-24_TR-NZ'!D33+'"A"-25_NZ-HR'!D33</f>
        <v>83004</v>
      </c>
      <c r="E32" s="290">
        <f>'"A"-21_BA-GA'!E33+'"A"-22_GA-SA'!E33+'"A"-23 SA-TR'!E33+'"A"-24_TR-NZ'!E33+'"A"-25_NZ-HR'!E33</f>
        <v>0</v>
      </c>
      <c r="F32" s="291">
        <f>'"A"-21_BA-GA'!F33+'"A"-22_GA-SA'!F33+'"A"-23 SA-TR'!F33+'"A"-24_TR-NZ'!F33+'"A"-25_NZ-HR'!F33</f>
        <v>29051.4</v>
      </c>
      <c r="G32" s="20"/>
      <c r="H32" s="20"/>
    </row>
    <row r="33" spans="1:8" x14ac:dyDescent="0.25">
      <c r="A33" s="65">
        <v>34</v>
      </c>
      <c r="B33" s="18" t="s">
        <v>22</v>
      </c>
      <c r="C33" s="19" t="s">
        <v>23</v>
      </c>
      <c r="D33" s="292">
        <f>'"A"-21_BA-GA'!D34+'"A"-22_GA-SA'!D34+'"A"-23 SA-TR'!D34+'"A"-24_TR-NZ'!D34+'"A"-25_NZ-HR'!D34</f>
        <v>5510</v>
      </c>
      <c r="E33" s="249">
        <f>'"A"-21_BA-GA'!E34+'"A"-22_GA-SA'!E34+'"A"-23 SA-TR'!E34+'"A"-24_TR-NZ'!E34+'"A"-25_NZ-HR'!E34</f>
        <v>4959</v>
      </c>
      <c r="F33" s="250">
        <f>'"A"-21_BA-GA'!F34+'"A"-22_GA-SA'!F34+'"A"-23 SA-TR'!F34+'"A"-24_TR-NZ'!F34+'"A"-25_NZ-HR'!F34</f>
        <v>0</v>
      </c>
      <c r="G33" s="20"/>
      <c r="H33" s="20"/>
    </row>
    <row r="34" spans="1:8" x14ac:dyDescent="0.25">
      <c r="A34" s="65">
        <v>34</v>
      </c>
      <c r="B34" s="18" t="s">
        <v>24</v>
      </c>
      <c r="C34" s="19" t="s">
        <v>23</v>
      </c>
      <c r="D34" s="292">
        <f>'"A"-21_BA-GA'!D35+'"A"-22_GA-SA'!D35+'"A"-23 SA-TR'!D35+'"A"-24_TR-NZ'!D35+'"A"-25_NZ-HR'!D35</f>
        <v>4250</v>
      </c>
      <c r="E34" s="250">
        <f>'"A"-21_BA-GA'!E35+'"A"-22_GA-SA'!E35+'"A"-23 SA-TR'!E35+'"A"-24_TR-NZ'!E35+'"A"-25_NZ-HR'!E35</f>
        <v>0</v>
      </c>
      <c r="F34" s="249">
        <f>'"A"-21_BA-GA'!F35+'"A"-22_GA-SA'!F35+'"A"-23 SA-TR'!F35+'"A"-24_TR-NZ'!F35+'"A"-25_NZ-HR'!F35</f>
        <v>4675</v>
      </c>
      <c r="G34" s="20"/>
      <c r="H34" s="20"/>
    </row>
    <row r="35" spans="1:8" x14ac:dyDescent="0.25">
      <c r="A35" s="65">
        <v>34</v>
      </c>
      <c r="B35" s="18" t="s">
        <v>25</v>
      </c>
      <c r="C35" s="19" t="s">
        <v>21</v>
      </c>
      <c r="D35" s="292">
        <f>'"A"-21_BA-GA'!D36+'"A"-22_GA-SA'!D36+'"A"-23 SA-TR'!D36+'"A"-24_TR-NZ'!D36+'"A"-25_NZ-HR'!D36</f>
        <v>12654</v>
      </c>
      <c r="E35" s="250">
        <f>'"A"-21_BA-GA'!E36+'"A"-22_GA-SA'!E36+'"A"-23 SA-TR'!E36+'"A"-24_TR-NZ'!E36+'"A"-25_NZ-HR'!E36</f>
        <v>0</v>
      </c>
      <c r="F35" s="249">
        <f>'"A"-21_BA-GA'!F36+'"A"-22_GA-SA'!F36+'"A"-23 SA-TR'!F36+'"A"-24_TR-NZ'!F36+'"A"-25_NZ-HR'!F36</f>
        <v>6580.08</v>
      </c>
      <c r="G35" s="20"/>
      <c r="H35" s="20"/>
    </row>
    <row r="36" spans="1:8" x14ac:dyDescent="0.25">
      <c r="A36" s="66">
        <v>33</v>
      </c>
      <c r="B36" s="18" t="s">
        <v>67</v>
      </c>
      <c r="C36" s="19" t="s">
        <v>21</v>
      </c>
      <c r="D36" s="292">
        <f>'"A"-21_BA-GA'!D37+'"A"-22_GA-SA'!D37+'"A"-23 SA-TR'!D37+'"A"-24_TR-NZ'!D37+'"A"-25_NZ-HR'!D37</f>
        <v>2250</v>
      </c>
      <c r="E36" s="249">
        <f>'"A"-21_BA-GA'!E37+'"A"-22_GA-SA'!E37+'"A"-23 SA-TR'!E37+'"A"-24_TR-NZ'!E37+'"A"-25_NZ-HR'!E37</f>
        <v>1575</v>
      </c>
      <c r="F36" s="250">
        <f>'"A"-21_BA-GA'!F37+'"A"-22_GA-SA'!F37+'"A"-23 SA-TR'!F37+'"A"-24_TR-NZ'!F37+'"A"-25_NZ-HR'!F37</f>
        <v>0</v>
      </c>
      <c r="G36" s="20"/>
      <c r="H36" s="20"/>
    </row>
    <row r="37" spans="1:8" x14ac:dyDescent="0.25">
      <c r="A37" s="66">
        <v>33</v>
      </c>
      <c r="B37" s="18" t="s">
        <v>61</v>
      </c>
      <c r="C37" s="19" t="s">
        <v>21</v>
      </c>
      <c r="D37" s="292">
        <f>'"A"-21_BA-GA'!D38+'"A"-22_GA-SA'!D38+'"A"-23 SA-TR'!D38+'"A"-24_TR-NZ'!D38+'"A"-25_NZ-HR'!D38</f>
        <v>0</v>
      </c>
      <c r="E37" s="250">
        <f>'"A"-21_BA-GA'!E38+'"A"-22_GA-SA'!E38+'"A"-23 SA-TR'!E38+'"A"-24_TR-NZ'!E38+'"A"-25_NZ-HR'!E38</f>
        <v>0</v>
      </c>
      <c r="F37" s="249">
        <f>'"A"-21_BA-GA'!F38+'"A"-22_GA-SA'!F38+'"A"-23 SA-TR'!F38+'"A"-24_TR-NZ'!F38+'"A"-25_NZ-HR'!F38</f>
        <v>0</v>
      </c>
      <c r="G37" s="20"/>
      <c r="H37" s="20"/>
    </row>
    <row r="38" spans="1:8" x14ac:dyDescent="0.25">
      <c r="A38" s="66">
        <v>33</v>
      </c>
      <c r="B38" s="18" t="s">
        <v>68</v>
      </c>
      <c r="C38" s="19" t="s">
        <v>21</v>
      </c>
      <c r="D38" s="292">
        <f>'"A"-21_BA-GA'!D39+'"A"-22_GA-SA'!D39+'"A"-23 SA-TR'!D39+'"A"-24_TR-NZ'!D39+'"A"-25_NZ-HR'!D39</f>
        <v>0</v>
      </c>
      <c r="E38" s="249">
        <f>'"A"-21_BA-GA'!E39+'"A"-22_GA-SA'!E39+'"A"-23 SA-TR'!E39+'"A"-24_TR-NZ'!E39+'"A"-25_NZ-HR'!E39</f>
        <v>0</v>
      </c>
      <c r="F38" s="250">
        <f>'"A"-21_BA-GA'!F39+'"A"-22_GA-SA'!F39+'"A"-23 SA-TR'!F39+'"A"-24_TR-NZ'!F39+'"A"-25_NZ-HR'!F39</f>
        <v>0</v>
      </c>
      <c r="G38" s="20"/>
      <c r="H38" s="20"/>
    </row>
    <row r="39" spans="1:8" x14ac:dyDescent="0.25">
      <c r="A39" s="66">
        <v>33</v>
      </c>
      <c r="B39" s="18" t="s">
        <v>69</v>
      </c>
      <c r="C39" s="19" t="s">
        <v>21</v>
      </c>
      <c r="D39" s="86">
        <f>'"A"-21_BA-GA'!D40+'"A"-22_GA-SA'!D40+'"A"-23 SA-TR'!D40+'"A"-24_TR-NZ'!D40+'"A"-25_NZ-HR'!D40</f>
        <v>0</v>
      </c>
      <c r="E39" s="290">
        <f>'"A"-21_BA-GA'!E40+'"A"-22_GA-SA'!E40+'"A"-23 SA-TR'!E40+'"A"-24_TR-NZ'!E40+'"A"-25_NZ-HR'!E40</f>
        <v>0</v>
      </c>
      <c r="F39" s="291">
        <f>'"A"-21_BA-GA'!F40+'"A"-22_GA-SA'!F40+'"A"-23 SA-TR'!F40+'"A"-24_TR-NZ'!F40+'"A"-25_NZ-HR'!F40</f>
        <v>0</v>
      </c>
      <c r="G39" s="20"/>
      <c r="H39" s="20"/>
    </row>
    <row r="40" spans="1:8" x14ac:dyDescent="0.25">
      <c r="A40" s="66">
        <v>33</v>
      </c>
      <c r="B40" s="18" t="s">
        <v>70</v>
      </c>
      <c r="C40" s="19" t="s">
        <v>21</v>
      </c>
      <c r="D40" s="86">
        <f>'"A"-21_BA-GA'!D41+'"A"-22_GA-SA'!D41+'"A"-23 SA-TR'!D41+'"A"-24_TR-NZ'!D41+'"A"-25_NZ-HR'!D41</f>
        <v>196.65</v>
      </c>
      <c r="E40" s="291">
        <f>'"A"-21_BA-GA'!E41+'"A"-22_GA-SA'!E41+'"A"-23 SA-TR'!E41+'"A"-24_TR-NZ'!E41+'"A"-25_NZ-HR'!E41</f>
        <v>865.26</v>
      </c>
      <c r="F40" s="290">
        <f>'"A"-21_BA-GA'!F41+'"A"-22_GA-SA'!F41+'"A"-23 SA-TR'!F41+'"A"-24_TR-NZ'!F41+'"A"-25_NZ-HR'!F41</f>
        <v>0</v>
      </c>
      <c r="G40" s="20"/>
      <c r="H40" s="20"/>
    </row>
    <row r="41" spans="1:8" x14ac:dyDescent="0.25">
      <c r="A41" s="66">
        <v>33</v>
      </c>
      <c r="B41" s="18" t="s">
        <v>71</v>
      </c>
      <c r="C41" s="19" t="s">
        <v>21</v>
      </c>
      <c r="D41" s="86">
        <f>'"A"-21_BA-GA'!D42+'"A"-22_GA-SA'!D42+'"A"-23 SA-TR'!D42+'"A"-24_TR-NZ'!D42+'"A"-25_NZ-HR'!D42</f>
        <v>924.39999999999986</v>
      </c>
      <c r="E41" s="290">
        <f>'"A"-21_BA-GA'!E42+'"A"-22_GA-SA'!E42+'"A"-23 SA-TR'!E42+'"A"-24_TR-NZ'!E42+'"A"-25_NZ-HR'!E42</f>
        <v>0</v>
      </c>
      <c r="F41" s="291">
        <f>'"A"-21_BA-GA'!F42+'"A"-22_GA-SA'!F42+'"A"-23 SA-TR'!F42+'"A"-24_TR-NZ'!F42+'"A"-25_NZ-HR'!F42</f>
        <v>4067.36</v>
      </c>
      <c r="G41" s="20"/>
      <c r="H41" s="20"/>
    </row>
    <row r="42" spans="1:8" x14ac:dyDescent="0.25">
      <c r="A42" s="70" t="s">
        <v>85</v>
      </c>
      <c r="B42" s="18" t="s">
        <v>29</v>
      </c>
      <c r="C42" s="19" t="s">
        <v>1</v>
      </c>
      <c r="D42" s="86">
        <f>'"A"-21_BA-GA'!D43+'"A"-22_GA-SA'!D43+'"A"-23 SA-TR'!D43+'"A"-24_TR-NZ'!D43+'"A"-25_NZ-HR'!D43</f>
        <v>4.8390000000000004</v>
      </c>
      <c r="E42" s="291">
        <f>'"A"-21_BA-GA'!E43+'"A"-22_GA-SA'!E43+'"A"-23 SA-TR'!E43+'"A"-24_TR-NZ'!E43+'"A"-25_NZ-HR'!E43</f>
        <v>2661.45</v>
      </c>
      <c r="F42" s="290">
        <f>'"A"-21_BA-GA'!F43+'"A"-22_GA-SA'!F43+'"A"-23 SA-TR'!F43+'"A"-24_TR-NZ'!F43+'"A"-25_NZ-HR'!F43</f>
        <v>0</v>
      </c>
      <c r="G42" s="20"/>
      <c r="H42" s="20"/>
    </row>
    <row r="43" spans="1:8" x14ac:dyDescent="0.25">
      <c r="A43" s="70" t="s">
        <v>85</v>
      </c>
      <c r="B43" s="18" t="s">
        <v>30</v>
      </c>
      <c r="C43" s="19" t="s">
        <v>1</v>
      </c>
      <c r="D43" s="86">
        <f>'"A"-21_BA-GA'!D44+'"A"-22_GA-SA'!D44+'"A"-23 SA-TR'!D44+'"A"-24_TR-NZ'!D44+'"A"-25_NZ-HR'!D44</f>
        <v>106.36599999999999</v>
      </c>
      <c r="E43" s="290">
        <f>'"A"-21_BA-GA'!E44+'"A"-22_GA-SA'!E44+'"A"-23 SA-TR'!E44+'"A"-24_TR-NZ'!E44+'"A"-25_NZ-HR'!E44</f>
        <v>0</v>
      </c>
      <c r="F43" s="291">
        <f>'"A"-21_BA-GA'!F44+'"A"-22_GA-SA'!F44+'"A"-23 SA-TR'!F44+'"A"-24_TR-NZ'!F44+'"A"-25_NZ-HR'!F44</f>
        <v>31909.800000000003</v>
      </c>
      <c r="G43" s="20"/>
      <c r="H43" s="20"/>
    </row>
    <row r="44" spans="1:8" x14ac:dyDescent="0.25">
      <c r="A44" s="74" t="s">
        <v>87</v>
      </c>
      <c r="B44" s="18" t="s">
        <v>31</v>
      </c>
      <c r="C44" s="19" t="s">
        <v>1</v>
      </c>
      <c r="D44" s="86">
        <f>'"A"-21_BA-GA'!D45+'"A"-22_GA-SA'!D45+'"A"-23 SA-TR'!D45+'"A"-24_TR-NZ'!D45+'"A"-25_NZ-HR'!D45</f>
        <v>101.63400000000001</v>
      </c>
      <c r="E44" s="291">
        <f>'"A"-21_BA-GA'!E45+'"A"-22_GA-SA'!E45+'"A"-23 SA-TR'!E45+'"A"-24_TR-NZ'!E45+'"A"-25_NZ-HR'!E45</f>
        <v>101634</v>
      </c>
      <c r="F44" s="290">
        <f>'"A"-21_BA-GA'!F45+'"A"-22_GA-SA'!F45+'"A"-23 SA-TR'!F45+'"A"-24_TR-NZ'!F45+'"A"-25_NZ-HR'!F45</f>
        <v>0</v>
      </c>
      <c r="G44" s="20"/>
      <c r="H44" s="20"/>
    </row>
    <row r="45" spans="1:8" x14ac:dyDescent="0.25">
      <c r="A45" s="74" t="s">
        <v>87</v>
      </c>
      <c r="B45" s="18" t="s">
        <v>32</v>
      </c>
      <c r="C45" s="19" t="s">
        <v>1</v>
      </c>
      <c r="D45" s="86">
        <f>'"A"-21_BA-GA'!D46+'"A"-22_GA-SA'!D46+'"A"-23 SA-TR'!D46+'"A"-24_TR-NZ'!D46+'"A"-25_NZ-HR'!D46</f>
        <v>106.36599999999999</v>
      </c>
      <c r="E45" s="290">
        <f>'"A"-21_BA-GA'!E46+'"A"-22_GA-SA'!E46+'"A"-23 SA-TR'!E46+'"A"-24_TR-NZ'!E46+'"A"-25_NZ-HR'!E46</f>
        <v>0</v>
      </c>
      <c r="F45" s="291">
        <f>'"A"-21_BA-GA'!F46+'"A"-22_GA-SA'!F46+'"A"-23 SA-TR'!F46+'"A"-24_TR-NZ'!F46+'"A"-25_NZ-HR'!F46</f>
        <v>74456.200000000012</v>
      </c>
      <c r="G45" s="20"/>
      <c r="H45" s="20"/>
    </row>
    <row r="46" spans="1:8" x14ac:dyDescent="0.25">
      <c r="A46" s="74" t="s">
        <v>87</v>
      </c>
      <c r="B46" s="18" t="s">
        <v>72</v>
      </c>
      <c r="C46" s="19" t="s">
        <v>1</v>
      </c>
      <c r="D46" s="86">
        <f>'"A"-21_BA-GA'!D47+'"A"-22_GA-SA'!D47+'"A"-23 SA-TR'!D47+'"A"-24_TR-NZ'!D47+'"A"-25_NZ-HR'!D47</f>
        <v>203.26800000000003</v>
      </c>
      <c r="E46" s="291">
        <f>'"A"-21_BA-GA'!E47+'"A"-22_GA-SA'!E47+'"A"-23 SA-TR'!E47+'"A"-24_TR-NZ'!E47+'"A"-25_NZ-HR'!E47</f>
        <v>40653.600000000006</v>
      </c>
      <c r="F46" s="290">
        <f>'"A"-21_BA-GA'!F47+'"A"-22_GA-SA'!F47+'"A"-23 SA-TR'!F47+'"A"-24_TR-NZ'!F47+'"A"-25_NZ-HR'!F47</f>
        <v>0</v>
      </c>
      <c r="G46" s="20"/>
      <c r="H46" s="20"/>
    </row>
    <row r="47" spans="1:8" x14ac:dyDescent="0.25">
      <c r="A47" s="74" t="s">
        <v>87</v>
      </c>
      <c r="B47" s="18" t="s">
        <v>73</v>
      </c>
      <c r="C47" s="19" t="s">
        <v>1</v>
      </c>
      <c r="D47" s="86">
        <f>'"A"-21_BA-GA'!D48+'"A"-22_GA-SA'!D48+'"A"-23 SA-TR'!D48+'"A"-24_TR-NZ'!D48+'"A"-25_NZ-HR'!D48</f>
        <v>116.33200000000001</v>
      </c>
      <c r="E47" s="290">
        <f>'"A"-21_BA-GA'!E48+'"A"-22_GA-SA'!E48+'"A"-23 SA-TR'!E48+'"A"-24_TR-NZ'!E48+'"A"-25_NZ-HR'!E48</f>
        <v>0</v>
      </c>
      <c r="F47" s="291">
        <f>'"A"-21_BA-GA'!F48+'"A"-22_GA-SA'!F48+'"A"-23 SA-TR'!F48+'"A"-24_TR-NZ'!F48+'"A"-25_NZ-HR'!F48</f>
        <v>29083</v>
      </c>
      <c r="G47" s="20"/>
      <c r="H47" s="20"/>
    </row>
    <row r="48" spans="1:8" x14ac:dyDescent="0.25">
      <c r="A48" s="66">
        <v>33</v>
      </c>
      <c r="B48" s="18" t="s">
        <v>74</v>
      </c>
      <c r="C48" s="19" t="s">
        <v>21</v>
      </c>
      <c r="D48" s="86">
        <f>'"A"-21_BA-GA'!D49+'"A"-22_GA-SA'!D49+'"A"-23 SA-TR'!D49+'"A"-24_TR-NZ'!D49+'"A"-25_NZ-HR'!D49</f>
        <v>2544.1</v>
      </c>
      <c r="E48" s="291">
        <f>'"A"-21_BA-GA'!E49+'"A"-22_GA-SA'!E49+'"A"-23 SA-TR'!E49+'"A"-24_TR-NZ'!E49+'"A"-25_NZ-HR'!E49</f>
        <v>6614.66</v>
      </c>
      <c r="F48" s="290">
        <f>'"A"-21_BA-GA'!F49+'"A"-22_GA-SA'!F49+'"A"-23 SA-TR'!F49+'"A"-24_TR-NZ'!F49+'"A"-25_NZ-HR'!F49</f>
        <v>0</v>
      </c>
      <c r="G48" s="20"/>
      <c r="H48" s="20"/>
    </row>
    <row r="49" spans="1:8" x14ac:dyDescent="0.25">
      <c r="A49" s="66">
        <v>33</v>
      </c>
      <c r="B49" s="18" t="s">
        <v>75</v>
      </c>
      <c r="C49" s="19" t="s">
        <v>21</v>
      </c>
      <c r="D49" s="86">
        <f>'"A"-21_BA-GA'!D50+'"A"-22_GA-SA'!D50+'"A"-23 SA-TR'!D50+'"A"-24_TR-NZ'!D50+'"A"-25_NZ-HR'!D50</f>
        <v>114.5</v>
      </c>
      <c r="E49" s="290">
        <f>'"A"-21_BA-GA'!E50+'"A"-22_GA-SA'!E50+'"A"-23 SA-TR'!E50+'"A"-24_TR-NZ'!E50+'"A"-25_NZ-HR'!E50</f>
        <v>0</v>
      </c>
      <c r="F49" s="291">
        <f>'"A"-21_BA-GA'!F50+'"A"-22_GA-SA'!F50+'"A"-23 SA-TR'!F50+'"A"-24_TR-NZ'!F50+'"A"-25_NZ-HR'!F50</f>
        <v>297.7</v>
      </c>
      <c r="G49" s="20"/>
      <c r="H49" s="20"/>
    </row>
    <row r="50" spans="1:8" x14ac:dyDescent="0.25">
      <c r="A50" s="66">
        <v>33</v>
      </c>
      <c r="B50" s="18" t="s">
        <v>76</v>
      </c>
      <c r="C50" s="19" t="s">
        <v>21</v>
      </c>
      <c r="D50" s="86">
        <f>'"A"-21_BA-GA'!D51+'"A"-22_GA-SA'!D51+'"A"-23 SA-TR'!D51+'"A"-24_TR-NZ'!D51+'"A"-25_NZ-HR'!D51</f>
        <v>7645.5</v>
      </c>
      <c r="E50" s="291">
        <f>'"A"-21_BA-GA'!E51+'"A"-22_GA-SA'!E51+'"A"-23 SA-TR'!E51+'"A"-24_TR-NZ'!E51+'"A"-25_NZ-HR'!E51</f>
        <v>19878.300000000003</v>
      </c>
      <c r="F50" s="290">
        <f>'"A"-21_BA-GA'!F51+'"A"-22_GA-SA'!F51+'"A"-23 SA-TR'!F51+'"A"-24_TR-NZ'!F51+'"A"-25_NZ-HR'!F51</f>
        <v>0</v>
      </c>
      <c r="G50" s="20"/>
      <c r="H50" s="20"/>
    </row>
    <row r="51" spans="1:8" x14ac:dyDescent="0.25">
      <c r="A51" s="66">
        <v>33</v>
      </c>
      <c r="B51" s="18" t="s">
        <v>79</v>
      </c>
      <c r="C51" s="19" t="s">
        <v>21</v>
      </c>
      <c r="D51" s="86">
        <f>'"A"-21_BA-GA'!D52+'"A"-22_GA-SA'!D52+'"A"-23 SA-TR'!D52+'"A"-24_TR-NZ'!D52+'"A"-25_NZ-HR'!D52</f>
        <v>4739.3999999999996</v>
      </c>
      <c r="E51" s="290">
        <f>'"A"-21_BA-GA'!E52+'"A"-22_GA-SA'!E52+'"A"-23 SA-TR'!E52+'"A"-24_TR-NZ'!E52+'"A"-25_NZ-HR'!E52</f>
        <v>0</v>
      </c>
      <c r="F51" s="291">
        <f>'"A"-21_BA-GA'!F52+'"A"-22_GA-SA'!F52+'"A"-23 SA-TR'!F52+'"A"-24_TR-NZ'!F52+'"A"-25_NZ-HR'!F52</f>
        <v>12322.44</v>
      </c>
      <c r="G51" s="20"/>
      <c r="H51" s="20"/>
    </row>
    <row r="52" spans="1:8" x14ac:dyDescent="0.25">
      <c r="A52" s="66">
        <v>33</v>
      </c>
      <c r="B52" s="18" t="s">
        <v>77</v>
      </c>
      <c r="C52" s="19" t="s">
        <v>21</v>
      </c>
      <c r="D52" s="86">
        <f>'"A"-21_BA-GA'!D53+'"A"-22_GA-SA'!D53+'"A"-23 SA-TR'!D53+'"A"-24_TR-NZ'!D53+'"A"-25_NZ-HR'!D53</f>
        <v>40800</v>
      </c>
      <c r="E52" s="291">
        <f>'"A"-21_BA-GA'!E53+'"A"-22_GA-SA'!E53+'"A"-23 SA-TR'!E53+'"A"-24_TR-NZ'!E53+'"A"-25_NZ-HR'!E53</f>
        <v>48960</v>
      </c>
      <c r="F52" s="290">
        <f>'"A"-21_BA-GA'!F53+'"A"-22_GA-SA'!F53+'"A"-23 SA-TR'!F53+'"A"-24_TR-NZ'!F53+'"A"-25_NZ-HR'!F53</f>
        <v>0</v>
      </c>
      <c r="G52" s="20"/>
      <c r="H52" s="20"/>
    </row>
    <row r="53" spans="1:8" x14ac:dyDescent="0.25">
      <c r="A53" s="66">
        <v>33</v>
      </c>
      <c r="B53" s="18" t="s">
        <v>80</v>
      </c>
      <c r="C53" s="19" t="s">
        <v>21</v>
      </c>
      <c r="D53" s="86">
        <f>'"A"-21_BA-GA'!D54+'"A"-22_GA-SA'!D54+'"A"-23 SA-TR'!D54+'"A"-24_TR-NZ'!D54+'"A"-25_NZ-HR'!D54</f>
        <v>0</v>
      </c>
      <c r="E53" s="290">
        <f>'"A"-21_BA-GA'!E54+'"A"-22_GA-SA'!E54+'"A"-23 SA-TR'!E54+'"A"-24_TR-NZ'!E54+'"A"-25_NZ-HR'!E54</f>
        <v>0</v>
      </c>
      <c r="F53" s="291">
        <f>'"A"-21_BA-GA'!F54+'"A"-22_GA-SA'!F54+'"A"-23 SA-TR'!F54+'"A"-24_TR-NZ'!F54+'"A"-25_NZ-HR'!F54</f>
        <v>0</v>
      </c>
      <c r="G53" s="20"/>
      <c r="H53" s="20"/>
    </row>
    <row r="54" spans="1:8" x14ac:dyDescent="0.25">
      <c r="A54" s="66">
        <v>33</v>
      </c>
      <c r="B54" s="18" t="s">
        <v>78</v>
      </c>
      <c r="C54" s="19" t="s">
        <v>13</v>
      </c>
      <c r="D54" s="86">
        <f>'"A"-21_BA-GA'!D55+'"A"-22_GA-SA'!D55+'"A"-23 SA-TR'!D55+'"A"-24_TR-NZ'!D55+'"A"-25_NZ-HR'!D55</f>
        <v>5</v>
      </c>
      <c r="E54" s="291">
        <f>'"A"-21_BA-GA'!E55+'"A"-22_GA-SA'!E55+'"A"-23 SA-TR'!E55+'"A"-24_TR-NZ'!E55+'"A"-25_NZ-HR'!E55</f>
        <v>210</v>
      </c>
      <c r="F54" s="91">
        <f>'"A"-21_BA-GA'!F55+'"A"-22_GA-SA'!F55+'"A"-23 SA-TR'!F55+'"A"-24_TR-NZ'!F55+'"A"-25_NZ-HR'!F55</f>
        <v>0</v>
      </c>
      <c r="G54" s="20"/>
      <c r="H54" s="20"/>
    </row>
    <row r="55" spans="1:8" x14ac:dyDescent="0.25">
      <c r="A55" s="66">
        <v>33</v>
      </c>
      <c r="B55" s="18" t="s">
        <v>81</v>
      </c>
      <c r="C55" s="19" t="s">
        <v>13</v>
      </c>
      <c r="D55" s="86">
        <f>'"A"-21_BA-GA'!D56+'"A"-22_GA-SA'!D56+'"A"-23 SA-TR'!D56+'"A"-24_TR-NZ'!D56+'"A"-25_NZ-HR'!D56</f>
        <v>3</v>
      </c>
      <c r="E55" s="290">
        <f>'"A"-21_BA-GA'!E56+'"A"-22_GA-SA'!E56+'"A"-23 SA-TR'!E56+'"A"-24_TR-NZ'!E56+'"A"-25_NZ-HR'!E56</f>
        <v>0</v>
      </c>
      <c r="F55" s="291">
        <f>'"A"-21_BA-GA'!F56+'"A"-22_GA-SA'!F56+'"A"-23 SA-TR'!F56+'"A"-24_TR-NZ'!F56+'"A"-25_NZ-HR'!F56</f>
        <v>150</v>
      </c>
      <c r="G55" s="20"/>
      <c r="H55" s="20"/>
    </row>
    <row r="56" spans="1:8" hidden="1" x14ac:dyDescent="0.25">
      <c r="B56" s="62" t="s">
        <v>38</v>
      </c>
      <c r="C56" s="19" t="s">
        <v>23</v>
      </c>
      <c r="D56" s="86">
        <f>'"A"-21_BA-GA'!D57+'"A"-22_GA-SA'!D57+'"A"-23 SA-TR'!D57+'"A"-24_TR-NZ'!D57+'"A"-25_NZ-HR'!D57</f>
        <v>0</v>
      </c>
      <c r="E56" s="291">
        <f>'"A"-21_BA-GA'!E57+'"A"-22_GA-SA'!E57+'"A"-23 SA-TR'!E57+'"A"-24_TR-NZ'!E57+'"A"-25_NZ-HR'!E57</f>
        <v>0</v>
      </c>
      <c r="F56" s="290">
        <f>'"A"-21_BA-GA'!F57+'"A"-22_GA-SA'!F57+'"A"-23 SA-TR'!F57+'"A"-24_TR-NZ'!F57+'"A"-25_NZ-HR'!F57</f>
        <v>0</v>
      </c>
      <c r="G56" s="20"/>
      <c r="H56" s="20"/>
    </row>
    <row r="57" spans="1:8" hidden="1" x14ac:dyDescent="0.25">
      <c r="B57" s="62" t="s">
        <v>39</v>
      </c>
      <c r="C57" s="19" t="s">
        <v>40</v>
      </c>
      <c r="D57" s="86">
        <f>'"A"-21_BA-GA'!D58+'"A"-22_GA-SA'!D58+'"A"-23 SA-TR'!D58+'"A"-24_TR-NZ'!D58+'"A"-25_NZ-HR'!D58</f>
        <v>0</v>
      </c>
      <c r="E57" s="291">
        <f>'"A"-21_BA-GA'!E58+'"A"-22_GA-SA'!E58+'"A"-23 SA-TR'!E58+'"A"-24_TR-NZ'!E58+'"A"-25_NZ-HR'!E58</f>
        <v>0</v>
      </c>
      <c r="F57" s="290">
        <f>'"A"-21_BA-GA'!F58+'"A"-22_GA-SA'!F58+'"A"-23 SA-TR'!F58+'"A"-24_TR-NZ'!F58+'"A"-25_NZ-HR'!F58</f>
        <v>0</v>
      </c>
      <c r="G57" s="20"/>
      <c r="H57" s="20"/>
    </row>
    <row r="58" spans="1:8" hidden="1" x14ac:dyDescent="0.25">
      <c r="B58" s="62" t="s">
        <v>41</v>
      </c>
      <c r="C58" s="19" t="s">
        <v>40</v>
      </c>
      <c r="D58" s="292">
        <f>'"A"-21_BA-GA'!D59+'"A"-22_GA-SA'!D59+'"A"-23 SA-TR'!D59+'"A"-24_TR-NZ'!D59+'"A"-25_NZ-HR'!D59</f>
        <v>0</v>
      </c>
      <c r="E58" s="288">
        <f>'"A"-21_BA-GA'!E59+'"A"-22_GA-SA'!E59+'"A"-23 SA-TR'!E59+'"A"-24_TR-NZ'!E59+'"A"-25_NZ-HR'!E59</f>
        <v>0</v>
      </c>
      <c r="F58" s="286">
        <f>'"A"-21_BA-GA'!F59+'"A"-22_GA-SA'!F59+'"A"-23 SA-TR'!F59+'"A"-24_TR-NZ'!F59+'"A"-25_NZ-HR'!F59</f>
        <v>0</v>
      </c>
      <c r="G58" s="20"/>
      <c r="H58" s="20"/>
    </row>
    <row r="59" spans="1:8" hidden="1" x14ac:dyDescent="0.25">
      <c r="B59" s="284" t="s">
        <v>42</v>
      </c>
      <c r="C59" s="19"/>
      <c r="D59" s="110">
        <f>'"A"-21_BA-GA'!D60+'"A"-22_GA-SA'!D60+'"A"-23 SA-TR'!D60+'"A"-24_TR-NZ'!D60+'"A"-25_NZ-HR'!D60</f>
        <v>0</v>
      </c>
      <c r="E59" s="286">
        <f>'"A"-21_BA-GA'!E60+'"A"-22_GA-SA'!E60+'"A"-23 SA-TR'!E60+'"A"-24_TR-NZ'!E60+'"A"-25_NZ-HR'!E60</f>
        <v>0</v>
      </c>
      <c r="F59" s="286">
        <f>'"A"-21_BA-GA'!F60+'"A"-22_GA-SA'!F60+'"A"-23 SA-TR'!F60+'"A"-24_TR-NZ'!F60+'"A"-25_NZ-HR'!F60</f>
        <v>0</v>
      </c>
      <c r="G59" s="20"/>
      <c r="H59" s="20"/>
    </row>
    <row r="60" spans="1:8" hidden="1" x14ac:dyDescent="0.25">
      <c r="B60" s="61" t="s">
        <v>43</v>
      </c>
      <c r="C60" s="19" t="s">
        <v>23</v>
      </c>
      <c r="D60" s="292">
        <f>'"A"-21_BA-GA'!D61+'"A"-22_GA-SA'!D61+'"A"-23 SA-TR'!D61+'"A"-24_TR-NZ'!D61+'"A"-25_NZ-HR'!D61</f>
        <v>0</v>
      </c>
      <c r="E60" s="288">
        <f>'"A"-21_BA-GA'!E61+'"A"-22_GA-SA'!E61+'"A"-23 SA-TR'!E61+'"A"-24_TR-NZ'!E61+'"A"-25_NZ-HR'!E61</f>
        <v>0</v>
      </c>
      <c r="F60" s="286">
        <f>'"A"-21_BA-GA'!F61+'"A"-22_GA-SA'!F61+'"A"-23 SA-TR'!F61+'"A"-24_TR-NZ'!F61+'"A"-25_NZ-HR'!F61</f>
        <v>0</v>
      </c>
      <c r="G60" s="20"/>
      <c r="H60" s="20"/>
    </row>
    <row r="61" spans="1:8" hidden="1" x14ac:dyDescent="0.25">
      <c r="B61" s="61" t="s">
        <v>44</v>
      </c>
      <c r="C61" s="19" t="s">
        <v>40</v>
      </c>
      <c r="D61" s="292">
        <f>'"A"-21_BA-GA'!D62+'"A"-22_GA-SA'!D62+'"A"-23 SA-TR'!D62+'"A"-24_TR-NZ'!D62+'"A"-25_NZ-HR'!D62</f>
        <v>0</v>
      </c>
      <c r="E61" s="288">
        <f>'"A"-21_BA-GA'!E62+'"A"-22_GA-SA'!E62+'"A"-23 SA-TR'!E62+'"A"-24_TR-NZ'!E62+'"A"-25_NZ-HR'!E62</f>
        <v>0</v>
      </c>
      <c r="F61" s="286">
        <f>'"A"-21_BA-GA'!F62+'"A"-22_GA-SA'!F62+'"A"-23 SA-TR'!F62+'"A"-24_TR-NZ'!F62+'"A"-25_NZ-HR'!F62</f>
        <v>0</v>
      </c>
      <c r="G61" s="20"/>
      <c r="H61" s="20"/>
    </row>
    <row r="62" spans="1:8" hidden="1" x14ac:dyDescent="0.25">
      <c r="B62" s="61" t="s">
        <v>45</v>
      </c>
      <c r="C62" s="19" t="s">
        <v>40</v>
      </c>
      <c r="D62" s="292">
        <f>'"A"-21_BA-GA'!D63+'"A"-22_GA-SA'!D63+'"A"-23 SA-TR'!D63+'"A"-24_TR-NZ'!D63+'"A"-25_NZ-HR'!D63</f>
        <v>0</v>
      </c>
      <c r="E62" s="288">
        <f>'"A"-21_BA-GA'!E63+'"A"-22_GA-SA'!E63+'"A"-23 SA-TR'!E63+'"A"-24_TR-NZ'!E63+'"A"-25_NZ-HR'!E63</f>
        <v>0</v>
      </c>
      <c r="F62" s="286">
        <f>'"A"-21_BA-GA'!F63+'"A"-22_GA-SA'!F63+'"A"-23 SA-TR'!F63+'"A"-24_TR-NZ'!F63+'"A"-25_NZ-HR'!F63</f>
        <v>0</v>
      </c>
      <c r="G62" s="20"/>
      <c r="H62" s="20"/>
    </row>
    <row r="63" spans="1:8" hidden="1" x14ac:dyDescent="0.25">
      <c r="B63" s="61" t="s">
        <v>46</v>
      </c>
      <c r="C63" s="19" t="s">
        <v>40</v>
      </c>
      <c r="D63" s="292">
        <f>'"A"-21_BA-GA'!D64+'"A"-22_GA-SA'!D64+'"A"-23 SA-TR'!D64+'"A"-24_TR-NZ'!D64+'"A"-25_NZ-HR'!D64</f>
        <v>0</v>
      </c>
      <c r="E63" s="288">
        <f>'"A"-21_BA-GA'!E64+'"A"-22_GA-SA'!E64+'"A"-23 SA-TR'!E64+'"A"-24_TR-NZ'!E64+'"A"-25_NZ-HR'!E64</f>
        <v>0</v>
      </c>
      <c r="F63" s="286">
        <f>'"A"-21_BA-GA'!F64+'"A"-22_GA-SA'!F64+'"A"-23 SA-TR'!F64+'"A"-24_TR-NZ'!F64+'"A"-25_NZ-HR'!F64</f>
        <v>0</v>
      </c>
      <c r="G63" s="20"/>
      <c r="H63" s="20"/>
    </row>
    <row r="64" spans="1:8" hidden="1" x14ac:dyDescent="0.25">
      <c r="B64" s="61" t="s">
        <v>47</v>
      </c>
      <c r="C64" s="19" t="s">
        <v>23</v>
      </c>
      <c r="D64" s="287">
        <f>'"A"-21_BA-GA'!D65+'"A"-22_GA-SA'!D65+'"A"-23 SA-TR'!D65+'"A"-24_TR-NZ'!D65+'"A"-25_NZ-HR'!D65</f>
        <v>0</v>
      </c>
      <c r="E64" s="288">
        <f>'"A"-21_BA-GA'!E65+'"A"-22_GA-SA'!E65+'"A"-23 SA-TR'!E65+'"A"-24_TR-NZ'!E65+'"A"-25_NZ-HR'!E65</f>
        <v>0</v>
      </c>
      <c r="F64" s="286">
        <f>'"A"-21_BA-GA'!F65+'"A"-22_GA-SA'!F65+'"A"-23 SA-TR'!F65+'"A"-24_TR-NZ'!F65+'"A"-25_NZ-HR'!F65</f>
        <v>0</v>
      </c>
      <c r="G64" s="20"/>
      <c r="H64" s="20"/>
    </row>
    <row r="65" spans="2:9" hidden="1" x14ac:dyDescent="0.25">
      <c r="B65" s="284" t="s">
        <v>48</v>
      </c>
      <c r="C65" s="19"/>
      <c r="D65" s="285">
        <f>'"A"-21_BA-GA'!D66+'"A"-22_GA-SA'!D66+'"A"-23 SA-TR'!D66+'"A"-24_TR-NZ'!D66+'"A"-25_NZ-HR'!D66</f>
        <v>0</v>
      </c>
      <c r="E65" s="286">
        <f>'"A"-21_BA-GA'!E66+'"A"-22_GA-SA'!E66+'"A"-23 SA-TR'!E66+'"A"-24_TR-NZ'!E66+'"A"-25_NZ-HR'!E66</f>
        <v>0</v>
      </c>
      <c r="F65" s="286">
        <f>'"A"-21_BA-GA'!F66+'"A"-22_GA-SA'!F66+'"A"-23 SA-TR'!F66+'"A"-24_TR-NZ'!F66+'"A"-25_NZ-HR'!F66</f>
        <v>0</v>
      </c>
      <c r="G65" s="20"/>
      <c r="H65" s="20"/>
    </row>
    <row r="66" spans="2:9" hidden="1" x14ac:dyDescent="0.25">
      <c r="B66" s="61" t="s">
        <v>49</v>
      </c>
      <c r="C66" s="19" t="s">
        <v>23</v>
      </c>
      <c r="D66" s="287">
        <f>'"A"-21_BA-GA'!D67+'"A"-22_GA-SA'!D67+'"A"-23 SA-TR'!D67+'"A"-24_TR-NZ'!D67+'"A"-25_NZ-HR'!D67</f>
        <v>0</v>
      </c>
      <c r="E66" s="288">
        <f>'"A"-21_BA-GA'!E67+'"A"-22_GA-SA'!E67+'"A"-23 SA-TR'!E67+'"A"-24_TR-NZ'!E67+'"A"-25_NZ-HR'!E67</f>
        <v>0</v>
      </c>
      <c r="F66" s="286">
        <f>'"A"-21_BA-GA'!F67+'"A"-22_GA-SA'!F67+'"A"-23 SA-TR'!F67+'"A"-24_TR-NZ'!F67+'"A"-25_NZ-HR'!F67</f>
        <v>0</v>
      </c>
      <c r="G66" s="20"/>
      <c r="H66" s="20"/>
    </row>
    <row r="67" spans="2:9" hidden="1" x14ac:dyDescent="0.25">
      <c r="B67" s="61" t="s">
        <v>44</v>
      </c>
      <c r="C67" s="19" t="s">
        <v>40</v>
      </c>
      <c r="D67" s="287">
        <f>'"A"-21_BA-GA'!D68+'"A"-22_GA-SA'!D68+'"A"-23 SA-TR'!D68+'"A"-24_TR-NZ'!D68+'"A"-25_NZ-HR'!D68</f>
        <v>0</v>
      </c>
      <c r="E67" s="288">
        <f>'"A"-21_BA-GA'!E68+'"A"-22_GA-SA'!E68+'"A"-23 SA-TR'!E68+'"A"-24_TR-NZ'!E68+'"A"-25_NZ-HR'!E68</f>
        <v>0</v>
      </c>
      <c r="F67" s="286">
        <f>'"A"-21_BA-GA'!F68+'"A"-22_GA-SA'!F68+'"A"-23 SA-TR'!F68+'"A"-24_TR-NZ'!F68+'"A"-25_NZ-HR'!F68</f>
        <v>0</v>
      </c>
      <c r="G67" s="20"/>
      <c r="H67" s="20"/>
    </row>
    <row r="68" spans="2:9" hidden="1" x14ac:dyDescent="0.25">
      <c r="B68" s="61" t="s">
        <v>50</v>
      </c>
      <c r="C68" s="19" t="s">
        <v>13</v>
      </c>
      <c r="D68" s="287">
        <f>'"A"-21_BA-GA'!D69+'"A"-22_GA-SA'!D69+'"A"-23 SA-TR'!D69+'"A"-24_TR-NZ'!D69+'"A"-25_NZ-HR'!D69</f>
        <v>0</v>
      </c>
      <c r="E68" s="288">
        <f>'"A"-21_BA-GA'!E69+'"A"-22_GA-SA'!E69+'"A"-23 SA-TR'!E69+'"A"-24_TR-NZ'!E69+'"A"-25_NZ-HR'!E69</f>
        <v>0</v>
      </c>
      <c r="F68" s="286">
        <f>'"A"-21_BA-GA'!F69+'"A"-22_GA-SA'!F69+'"A"-23 SA-TR'!F69+'"A"-24_TR-NZ'!F69+'"A"-25_NZ-HR'!F69</f>
        <v>0</v>
      </c>
      <c r="G68" s="20"/>
      <c r="H68" s="20"/>
    </row>
    <row r="69" spans="2:9" hidden="1" x14ac:dyDescent="0.25">
      <c r="B69" s="61" t="s">
        <v>47</v>
      </c>
      <c r="C69" s="19" t="s">
        <v>23</v>
      </c>
      <c r="D69" s="287">
        <f>'"A"-21_BA-GA'!D70+'"A"-22_GA-SA'!D70+'"A"-23 SA-TR'!D70+'"A"-24_TR-NZ'!D70+'"A"-25_NZ-HR'!D70</f>
        <v>0</v>
      </c>
      <c r="E69" s="288">
        <f>'"A"-21_BA-GA'!E70+'"A"-22_GA-SA'!E70+'"A"-23 SA-TR'!E70+'"A"-24_TR-NZ'!E70+'"A"-25_NZ-HR'!E70</f>
        <v>0</v>
      </c>
      <c r="F69" s="286">
        <f>'"A"-21_BA-GA'!F70+'"A"-22_GA-SA'!F70+'"A"-23 SA-TR'!F70+'"A"-24_TR-NZ'!F70+'"A"-25_NZ-HR'!F70</f>
        <v>0</v>
      </c>
      <c r="G69" s="20"/>
      <c r="H69" s="20"/>
    </row>
    <row r="70" spans="2:9" x14ac:dyDescent="0.25">
      <c r="B70" s="23" t="s">
        <v>56</v>
      </c>
      <c r="C70" s="285" t="s">
        <v>54</v>
      </c>
      <c r="D70" s="15"/>
      <c r="E70" s="305">
        <f>SUM(E8:E69)</f>
        <v>384842.82900000003</v>
      </c>
      <c r="F70" s="305">
        <f>SUM(F8:F69)</f>
        <v>413565.42</v>
      </c>
      <c r="G70" s="20"/>
      <c r="H70" s="20"/>
    </row>
    <row r="71" spans="2:9" ht="18.75" customHeight="1" x14ac:dyDescent="0.25">
      <c r="B71" s="18" t="s">
        <v>105</v>
      </c>
      <c r="C71" s="24" t="s">
        <v>54</v>
      </c>
      <c r="D71" s="285"/>
      <c r="E71" s="312">
        <f>(E70+F70)*E77</f>
        <v>164472.09929400001</v>
      </c>
      <c r="F71" s="313"/>
      <c r="I71" s="35"/>
    </row>
    <row r="72" spans="2:9" ht="24" customHeight="1" x14ac:dyDescent="0.3">
      <c r="B72" s="51" t="s">
        <v>82</v>
      </c>
      <c r="C72" s="19" t="s">
        <v>54</v>
      </c>
      <c r="D72" s="19"/>
      <c r="E72" s="314">
        <f>E70+F70+E71</f>
        <v>962880.34829400014</v>
      </c>
      <c r="F72" s="315"/>
    </row>
    <row r="77" spans="2:9" x14ac:dyDescent="0.25">
      <c r="E77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5:F5"/>
    <mergeCell ref="E71:F71"/>
    <mergeCell ref="E72:F7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2:L78"/>
  <sheetViews>
    <sheetView workbookViewId="0">
      <selection activeCell="D9" sqref="D9:F70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x14ac:dyDescent="0.35">
      <c r="B2" s="316" t="s">
        <v>115</v>
      </c>
      <c r="C2" s="317"/>
      <c r="D2" s="317"/>
      <c r="E2" s="317"/>
      <c r="F2" s="317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310" t="s">
        <v>101</v>
      </c>
      <c r="F6" s="310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02" t="s">
        <v>0</v>
      </c>
      <c r="C9" s="111" t="s">
        <v>1</v>
      </c>
      <c r="D9" s="112">
        <f>'výkaz výmer_VAR "B"'!E14+'výkaz výmer_VAR "A"'!E7+'výkaz výmer_VAR "A"'!E11+'výkaz výmer_VAR "A"'!E19</f>
        <v>32.752000000000002</v>
      </c>
      <c r="E9" s="53">
        <f>D9*'Zdroj JC'!D9</f>
        <v>8843.0400000000009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07" t="s">
        <v>2</v>
      </c>
      <c r="C10" s="108" t="s">
        <v>1</v>
      </c>
      <c r="D10" s="117">
        <f>D9</f>
        <v>32.752000000000002</v>
      </c>
      <c r="E10" s="53">
        <f>D10*'Zdroj JC'!D10*0.8</f>
        <v>2096.1280000000002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36228.32</v>
      </c>
      <c r="K10" s="32"/>
      <c r="L10" s="48">
        <f>J10/$J$22</f>
        <v>0.12761371105273592</v>
      </c>
    </row>
    <row r="11" spans="1:12" x14ac:dyDescent="0.25">
      <c r="A11" s="68">
        <v>35</v>
      </c>
      <c r="B11" s="102" t="s">
        <v>3</v>
      </c>
      <c r="C11" s="111" t="s">
        <v>1</v>
      </c>
      <c r="D11" s="112">
        <f>D10</f>
        <v>32.752000000000002</v>
      </c>
      <c r="E11" s="53">
        <f>(D11-'výkaz výmer_VAR "A"'!E8-'výkaz výmer_VAR "A"'!E20)*'Zdroj JC'!D11*0.25+('výkaz výmer_VAR "A"'!E8+'výkaz výmer_VAR "A"'!E20)*'Zdroj JC'!D11</f>
        <v>5590.3850000000002</v>
      </c>
      <c r="F11" s="27"/>
      <c r="G11" s="20"/>
      <c r="H11" s="58">
        <v>22</v>
      </c>
      <c r="I11" s="40" t="s">
        <v>84</v>
      </c>
      <c r="J11" s="45">
        <f>SUM(E10:F10,E19:F19,E20:F20)</f>
        <v>13545.277999999998</v>
      </c>
      <c r="K11" s="32"/>
      <c r="L11" s="48">
        <f>J11/$J$22</f>
        <v>4.7713037557937564E-2</v>
      </c>
    </row>
    <row r="12" spans="1:12" x14ac:dyDescent="0.25">
      <c r="A12" s="68">
        <v>35</v>
      </c>
      <c r="B12" s="102" t="s">
        <v>4</v>
      </c>
      <c r="C12" s="111" t="s">
        <v>1</v>
      </c>
      <c r="D12" s="112">
        <f>'výkaz výmer_VAR "A"'!E10+'výkaz výmer_VAR "A"'!E18</f>
        <v>12.802</v>
      </c>
      <c r="E12" s="27"/>
      <c r="F12" s="53">
        <f>D12*'Zdroj JC'!E12</f>
        <v>4096.6399999999994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02" t="s">
        <v>5</v>
      </c>
      <c r="C13" s="111" t="s">
        <v>1</v>
      </c>
      <c r="D13" s="112">
        <f>'výkaz výmer_VAR "A"'!E14+'výkaz výmer_VAR "A"'!E22</f>
        <v>25.629000000000001</v>
      </c>
      <c r="E13" s="27"/>
      <c r="F13" s="53">
        <f>D13*'Zdroj JC'!E13</f>
        <v>9226.44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208" t="s">
        <v>6</v>
      </c>
      <c r="C14" s="111" t="s">
        <v>1</v>
      </c>
      <c r="D14" s="112">
        <f>D9</f>
        <v>32.752000000000002</v>
      </c>
      <c r="E14" s="98">
        <f>D14*'Zdroj JC'!D14</f>
        <v>4585.2800000000007</v>
      </c>
      <c r="F14" s="97"/>
      <c r="G14" s="20"/>
      <c r="H14" s="69" t="s">
        <v>85</v>
      </c>
      <c r="I14" s="40" t="s">
        <v>86</v>
      </c>
      <c r="J14" s="46">
        <f>SUM(E43:F43,E44:F44)</f>
        <v>10781.65</v>
      </c>
      <c r="K14" s="34"/>
      <c r="L14" s="48">
        <f t="shared" si="0"/>
        <v>3.7978199590037023E-2</v>
      </c>
    </row>
    <row r="15" spans="1:12" x14ac:dyDescent="0.25">
      <c r="A15" s="60">
        <v>21</v>
      </c>
      <c r="B15" s="102" t="s">
        <v>7</v>
      </c>
      <c r="C15" s="111" t="s">
        <v>13</v>
      </c>
      <c r="D15" s="112">
        <v>1.5</v>
      </c>
      <c r="E15" s="97"/>
      <c r="F15" s="98">
        <f>D15*'Zdroj JC'!E15</f>
        <v>4200</v>
      </c>
      <c r="G15" s="20"/>
      <c r="H15" s="73" t="s">
        <v>87</v>
      </c>
      <c r="I15" s="40" t="s">
        <v>88</v>
      </c>
      <c r="J15" s="46">
        <f>SUM(E45:F45,E46:F46,E47:F47,E48:F48)</f>
        <v>58718.299999999996</v>
      </c>
      <c r="K15" s="34"/>
      <c r="L15" s="48">
        <f t="shared" si="0"/>
        <v>0.20683432656297238</v>
      </c>
    </row>
    <row r="16" spans="1:12" x14ac:dyDescent="0.25">
      <c r="A16" s="60">
        <v>21</v>
      </c>
      <c r="B16" s="102" t="s">
        <v>8</v>
      </c>
      <c r="C16" s="111" t="s">
        <v>13</v>
      </c>
      <c r="D16" s="112">
        <v>3</v>
      </c>
      <c r="E16" s="97"/>
      <c r="F16" s="98">
        <f>D16*'Zdroj JC'!E16</f>
        <v>18600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34833.56</v>
      </c>
      <c r="K16" s="32"/>
      <c r="L16" s="48">
        <f t="shared" si="0"/>
        <v>0.12270068997894851</v>
      </c>
    </row>
    <row r="17" spans="1:12" x14ac:dyDescent="0.25">
      <c r="A17" s="60">
        <v>21</v>
      </c>
      <c r="B17" s="102" t="s">
        <v>9</v>
      </c>
      <c r="C17" s="111" t="s">
        <v>13</v>
      </c>
      <c r="D17" s="112">
        <v>0</v>
      </c>
      <c r="E17" s="97"/>
      <c r="F17" s="98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37632.65</v>
      </c>
      <c r="K17" s="34"/>
      <c r="L17" s="48">
        <f t="shared" si="0"/>
        <v>0.13256044230725417</v>
      </c>
    </row>
    <row r="18" spans="1:12" x14ac:dyDescent="0.25">
      <c r="A18" s="60">
        <v>21</v>
      </c>
      <c r="B18" s="102" t="s">
        <v>10</v>
      </c>
      <c r="C18" s="111" t="s">
        <v>13</v>
      </c>
      <c r="D18" s="112">
        <v>0</v>
      </c>
      <c r="E18" s="98">
        <f>D18*'Zdroj JC'!D18</f>
        <v>0</v>
      </c>
      <c r="F18" s="97"/>
      <c r="G18" s="20"/>
      <c r="H18" s="67">
        <v>35</v>
      </c>
      <c r="I18" s="40" t="s">
        <v>3</v>
      </c>
      <c r="J18" s="45">
        <f>SUM(E12:F12,E13:F13,E11:F11,E27:F27,E28:F28,E29:F29)</f>
        <v>27813.465</v>
      </c>
      <c r="K18" s="32"/>
      <c r="L18" s="48">
        <f t="shared" si="0"/>
        <v>9.7972511170415402E-2</v>
      </c>
    </row>
    <row r="19" spans="1:12" x14ac:dyDescent="0.25">
      <c r="A19" s="57">
        <v>22</v>
      </c>
      <c r="B19" s="209" t="s">
        <v>59</v>
      </c>
      <c r="C19" s="111" t="s">
        <v>1</v>
      </c>
      <c r="D19" s="112">
        <f>D9</f>
        <v>32.752000000000002</v>
      </c>
      <c r="E19" s="53">
        <f>D19*'Zdroj JC'!D19</f>
        <v>2292.6400000000003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15845.199999999999</v>
      </c>
      <c r="K19" s="32"/>
      <c r="L19" s="48">
        <f t="shared" si="0"/>
        <v>5.5814478131274402E-2</v>
      </c>
    </row>
    <row r="20" spans="1:12" x14ac:dyDescent="0.25">
      <c r="A20" s="57">
        <v>22</v>
      </c>
      <c r="B20" s="209" t="s">
        <v>57</v>
      </c>
      <c r="C20" s="111" t="s">
        <v>1</v>
      </c>
      <c r="D20" s="112">
        <f>'výkaz výmer_VAR "A"'!E9+'výkaz výmer_VAR "A"'!E13+'výkaz výmer_VAR "A"'!E17+'výkaz výmer_VAR "A"'!E21</f>
        <v>33.912999999999997</v>
      </c>
      <c r="E20" s="27"/>
      <c r="F20" s="53">
        <f>D20*'Zdroj JC'!E20</f>
        <v>9156.5099999999984</v>
      </c>
      <c r="H20" s="43" t="s">
        <v>106</v>
      </c>
      <c r="I20" s="40" t="s">
        <v>104</v>
      </c>
      <c r="J20" s="45">
        <f>SUM(E72:F72)</f>
        <v>48492.075137999993</v>
      </c>
      <c r="K20" s="32"/>
      <c r="L20" s="48">
        <f t="shared" si="0"/>
        <v>0.17081260364842452</v>
      </c>
    </row>
    <row r="21" spans="1:12" x14ac:dyDescent="0.25">
      <c r="A21" s="72">
        <v>36</v>
      </c>
      <c r="B21" s="102" t="s">
        <v>11</v>
      </c>
      <c r="C21" s="111" t="s">
        <v>1</v>
      </c>
      <c r="D21" s="112">
        <f>D9</f>
        <v>32.752000000000002</v>
      </c>
      <c r="E21" s="53">
        <f>D21*'Zdroj JC'!D21</f>
        <v>491.28000000000003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02" t="s">
        <v>12</v>
      </c>
      <c r="C22" s="111" t="s">
        <v>13</v>
      </c>
      <c r="D22" s="112">
        <v>4</v>
      </c>
      <c r="E22" s="98">
        <f>D22*'Zdroj JC'!D22</f>
        <v>148</v>
      </c>
      <c r="F22" s="97"/>
      <c r="G22" s="20"/>
      <c r="H22" s="20"/>
      <c r="J22" s="47">
        <f>SUM(J10:J21)</f>
        <v>283890.49813800002</v>
      </c>
      <c r="K22" s="32"/>
      <c r="L22" s="49">
        <f>SUM(L10:L21)</f>
        <v>0.99999999999999989</v>
      </c>
    </row>
    <row r="23" spans="1:12" x14ac:dyDescent="0.25">
      <c r="A23" s="72">
        <v>36</v>
      </c>
      <c r="B23" s="102" t="s">
        <v>14</v>
      </c>
      <c r="C23" s="111" t="s">
        <v>13</v>
      </c>
      <c r="D23" s="112">
        <v>1</v>
      </c>
      <c r="E23" s="98">
        <f>D23*'Zdroj JC'!D23</f>
        <v>62</v>
      </c>
      <c r="F23" s="97"/>
      <c r="G23" s="20"/>
    </row>
    <row r="24" spans="1:12" x14ac:dyDescent="0.25">
      <c r="A24" s="72">
        <v>36</v>
      </c>
      <c r="B24" s="102" t="s">
        <v>15</v>
      </c>
      <c r="C24" s="111" t="s">
        <v>1</v>
      </c>
      <c r="D24" s="112">
        <f>'výkaz výmer_VAR "A"'!E9</f>
        <v>5.1559999999999997</v>
      </c>
      <c r="E24" s="27"/>
      <c r="F24" s="53">
        <f>D24*'Zdroj JC'!E24</f>
        <v>1340.56</v>
      </c>
      <c r="G24" s="20"/>
      <c r="H24" s="20"/>
    </row>
    <row r="25" spans="1:12" x14ac:dyDescent="0.25">
      <c r="A25" s="72">
        <v>36</v>
      </c>
      <c r="B25" s="102" t="s">
        <v>16</v>
      </c>
      <c r="C25" s="111" t="s">
        <v>1</v>
      </c>
      <c r="D25" s="112">
        <f>'výkaz výmer_VAR "A"'!E13+'výkaz výmer_VAR "A"'!E17+'výkaz výmer_VAR "A"'!E21</f>
        <v>28.756999999999998</v>
      </c>
      <c r="E25" s="27"/>
      <c r="F25" s="53">
        <f>D25*'Zdroj JC'!E25</f>
        <v>13803.359999999999</v>
      </c>
      <c r="G25" s="20"/>
      <c r="H25" s="20" t="s">
        <v>120</v>
      </c>
    </row>
    <row r="26" spans="1:12" x14ac:dyDescent="0.25">
      <c r="A26" s="72">
        <v>36</v>
      </c>
      <c r="B26" s="102" t="s">
        <v>17</v>
      </c>
      <c r="C26" s="111" t="s">
        <v>1</v>
      </c>
      <c r="D26" s="112">
        <v>0</v>
      </c>
      <c r="E26" s="98">
        <f>D26*'Zdroj JC'!D26</f>
        <v>0</v>
      </c>
      <c r="F26" s="97"/>
      <c r="G26" s="20"/>
      <c r="H26" s="20"/>
    </row>
    <row r="27" spans="1:12" x14ac:dyDescent="0.25">
      <c r="A27" s="68">
        <v>35</v>
      </c>
      <c r="B27" s="113" t="s">
        <v>113</v>
      </c>
      <c r="C27" s="111" t="s">
        <v>13</v>
      </c>
      <c r="D27" s="112">
        <v>0</v>
      </c>
      <c r="E27" s="98">
        <f>D27*'Zdroj JC'!D27</f>
        <v>0</v>
      </c>
      <c r="F27" s="97"/>
      <c r="G27" s="20"/>
      <c r="H27" s="20"/>
    </row>
    <row r="28" spans="1:12" x14ac:dyDescent="0.25">
      <c r="A28" s="68">
        <v>35</v>
      </c>
      <c r="B28" s="114" t="s">
        <v>114</v>
      </c>
      <c r="C28" s="111" t="s">
        <v>13</v>
      </c>
      <c r="D28" s="112">
        <v>1</v>
      </c>
      <c r="E28" s="98">
        <f>D28*'Zdroj JC'!D28</f>
        <v>8900</v>
      </c>
      <c r="F28" s="97"/>
      <c r="G28" s="20"/>
      <c r="H28" s="20"/>
    </row>
    <row r="29" spans="1:12" x14ac:dyDescent="0.25">
      <c r="A29" s="68">
        <v>35</v>
      </c>
      <c r="B29" s="102" t="s">
        <v>20</v>
      </c>
      <c r="C29" s="111" t="s">
        <v>13</v>
      </c>
      <c r="D29" s="112">
        <v>0</v>
      </c>
      <c r="E29" s="98">
        <f>D29*'Zdroj JC'!D29</f>
        <v>0</v>
      </c>
      <c r="F29" s="97"/>
      <c r="G29" s="20"/>
      <c r="H29" s="20"/>
    </row>
    <row r="30" spans="1:12" x14ac:dyDescent="0.25">
      <c r="A30" s="65">
        <v>34</v>
      </c>
      <c r="B30" s="102" t="s">
        <v>64</v>
      </c>
      <c r="C30" s="111" t="s">
        <v>1</v>
      </c>
      <c r="D30" s="112">
        <f>D9</f>
        <v>32.752000000000002</v>
      </c>
      <c r="E30" s="53">
        <f>D30*'Zdroj JC'!D30</f>
        <v>1146.3200000000002</v>
      </c>
      <c r="F30" s="27"/>
      <c r="G30" s="20"/>
      <c r="H30" s="20"/>
    </row>
    <row r="31" spans="1:12" x14ac:dyDescent="0.25">
      <c r="A31" s="65">
        <v>34</v>
      </c>
      <c r="B31" s="102" t="s">
        <v>65</v>
      </c>
      <c r="C31" s="111" t="s">
        <v>1</v>
      </c>
      <c r="D31" s="112">
        <f>D20</f>
        <v>33.912999999999997</v>
      </c>
      <c r="E31" s="27"/>
      <c r="F31" s="53">
        <f>D31*'Zdroj JC'!E30</f>
        <v>5086.95</v>
      </c>
      <c r="G31" s="20"/>
      <c r="H31" s="20"/>
    </row>
    <row r="32" spans="1:12" x14ac:dyDescent="0.25">
      <c r="A32" s="65">
        <v>34</v>
      </c>
      <c r="B32" s="116" t="s">
        <v>66</v>
      </c>
      <c r="C32" s="115" t="s">
        <v>21</v>
      </c>
      <c r="D32" s="117">
        <v>28200</v>
      </c>
      <c r="E32" s="100">
        <f>D32*'Zdroj JC'!D31</f>
        <v>11280</v>
      </c>
      <c r="F32" s="99"/>
      <c r="G32" s="20"/>
      <c r="H32" s="20"/>
    </row>
    <row r="33" spans="1:8" x14ac:dyDescent="0.25">
      <c r="A33" s="65">
        <v>34</v>
      </c>
      <c r="B33" s="116" t="s">
        <v>60</v>
      </c>
      <c r="C33" s="115" t="s">
        <v>21</v>
      </c>
      <c r="D33" s="117">
        <v>35850</v>
      </c>
      <c r="E33" s="99"/>
      <c r="F33" s="100">
        <f>D33*'Zdroj JC'!E31</f>
        <v>12547.5</v>
      </c>
      <c r="G33" s="20"/>
      <c r="H33" s="20"/>
    </row>
    <row r="34" spans="1:8" x14ac:dyDescent="0.25">
      <c r="A34" s="65">
        <v>34</v>
      </c>
      <c r="B34" s="102" t="s">
        <v>22</v>
      </c>
      <c r="C34" s="111" t="s">
        <v>23</v>
      </c>
      <c r="D34" s="112">
        <v>2750</v>
      </c>
      <c r="E34" s="98">
        <f>D34*'Zdroj JC'!D32</f>
        <v>2475</v>
      </c>
      <c r="F34" s="97"/>
      <c r="G34" s="20"/>
      <c r="H34" s="20"/>
    </row>
    <row r="35" spans="1:8" x14ac:dyDescent="0.25">
      <c r="A35" s="65">
        <v>34</v>
      </c>
      <c r="B35" s="102" t="s">
        <v>24</v>
      </c>
      <c r="C35" s="111" t="s">
        <v>23</v>
      </c>
      <c r="D35" s="112">
        <v>1800</v>
      </c>
      <c r="E35" s="97"/>
      <c r="F35" s="98">
        <f>D35*'Zdroj JC'!E33</f>
        <v>1980.0000000000002</v>
      </c>
      <c r="G35" s="20"/>
      <c r="H35" s="20"/>
    </row>
    <row r="36" spans="1:8" x14ac:dyDescent="0.25">
      <c r="A36" s="65">
        <v>34</v>
      </c>
      <c r="B36" s="102" t="s">
        <v>25</v>
      </c>
      <c r="C36" s="111" t="s">
        <v>21</v>
      </c>
      <c r="D36" s="112">
        <v>5994</v>
      </c>
      <c r="E36" s="97"/>
      <c r="F36" s="98">
        <f>D36*'Zdroj JC'!E34</f>
        <v>3116.88</v>
      </c>
      <c r="G36" s="20"/>
      <c r="H36" s="20"/>
    </row>
    <row r="37" spans="1:8" x14ac:dyDescent="0.25">
      <c r="A37" s="66">
        <v>33</v>
      </c>
      <c r="B37" s="102" t="s">
        <v>67</v>
      </c>
      <c r="C37" s="111" t="s">
        <v>21</v>
      </c>
      <c r="D37" s="112">
        <v>0</v>
      </c>
      <c r="E37" s="98">
        <f>D37*'Zdroj JC'!D35</f>
        <v>0</v>
      </c>
      <c r="F37" s="97"/>
      <c r="G37" s="20"/>
      <c r="H37" s="20"/>
    </row>
    <row r="38" spans="1:8" x14ac:dyDescent="0.25">
      <c r="A38" s="66">
        <v>33</v>
      </c>
      <c r="B38" s="102" t="s">
        <v>61</v>
      </c>
      <c r="C38" s="111" t="s">
        <v>21</v>
      </c>
      <c r="D38" s="112">
        <v>0</v>
      </c>
      <c r="E38" s="97"/>
      <c r="F38" s="98">
        <f>D38*'Zdroj JC'!E35</f>
        <v>0</v>
      </c>
      <c r="G38" s="20"/>
      <c r="H38" s="20"/>
    </row>
    <row r="39" spans="1:8" x14ac:dyDescent="0.25">
      <c r="A39" s="66">
        <v>33</v>
      </c>
      <c r="B39" s="102" t="s">
        <v>68</v>
      </c>
      <c r="C39" s="111" t="s">
        <v>21</v>
      </c>
      <c r="D39" s="112">
        <v>0</v>
      </c>
      <c r="E39" s="98">
        <f>D39*'Zdroj JC'!D36</f>
        <v>0</v>
      </c>
      <c r="F39" s="97"/>
      <c r="G39" s="20"/>
      <c r="H39" s="20"/>
    </row>
    <row r="40" spans="1:8" s="90" customFormat="1" x14ac:dyDescent="0.25">
      <c r="A40" s="84">
        <v>33</v>
      </c>
      <c r="B40" s="116" t="s">
        <v>69</v>
      </c>
      <c r="C40" s="115" t="s">
        <v>21</v>
      </c>
      <c r="D40" s="117">
        <v>0</v>
      </c>
      <c r="E40" s="99"/>
      <c r="F40" s="100">
        <f>D40*'Zdroj JC'!E36</f>
        <v>0</v>
      </c>
      <c r="G40" s="89"/>
      <c r="H40" s="89"/>
    </row>
    <row r="41" spans="1:8" s="83" customFormat="1" x14ac:dyDescent="0.25">
      <c r="A41" s="80">
        <v>33</v>
      </c>
      <c r="B41" s="116" t="s">
        <v>70</v>
      </c>
      <c r="C41" s="115" t="s">
        <v>21</v>
      </c>
      <c r="D41" s="117">
        <v>84</v>
      </c>
      <c r="E41" s="100">
        <f>D41*'Zdroj JC'!D37</f>
        <v>369.6</v>
      </c>
      <c r="F41" s="99"/>
      <c r="G41" s="82"/>
      <c r="H41" s="82"/>
    </row>
    <row r="42" spans="1:8" s="90" customFormat="1" x14ac:dyDescent="0.25">
      <c r="A42" s="84">
        <v>33</v>
      </c>
      <c r="B42" s="116" t="s">
        <v>71</v>
      </c>
      <c r="C42" s="115" t="s">
        <v>21</v>
      </c>
      <c r="D42" s="117">
        <v>369.45</v>
      </c>
      <c r="E42" s="99"/>
      <c r="F42" s="100">
        <f>D42*'Zdroj JC'!E37</f>
        <v>1625.5800000000002</v>
      </c>
      <c r="G42" s="89"/>
      <c r="H42" s="89"/>
    </row>
    <row r="43" spans="1:8" s="90" customFormat="1" x14ac:dyDescent="0.25">
      <c r="A43" s="92" t="s">
        <v>85</v>
      </c>
      <c r="B43" s="116" t="s">
        <v>29</v>
      </c>
      <c r="C43" s="115" t="s">
        <v>1</v>
      </c>
      <c r="D43" s="117">
        <f>'výkaz výmer_VAR "A"'!E8+'výkaz výmer_VAR "A"'!E12+'výkaz výmer_VAR "A"'!E16+'výkaz výmer_VAR "A"'!E20</f>
        <v>1.105</v>
      </c>
      <c r="E43" s="100">
        <f>D43*'Zdroj JC'!D38</f>
        <v>607.75</v>
      </c>
      <c r="F43" s="99"/>
      <c r="G43" s="89"/>
      <c r="H43" s="89"/>
    </row>
    <row r="44" spans="1:8" s="90" customFormat="1" x14ac:dyDescent="0.25">
      <c r="A44" s="92" t="s">
        <v>85</v>
      </c>
      <c r="B44" s="116" t="s">
        <v>30</v>
      </c>
      <c r="C44" s="115" t="s">
        <v>1</v>
      </c>
      <c r="D44" s="117">
        <f>'výkaz výmer_VAR "A"'!E9+'výkaz výmer_VAR "A"'!E13+'výkaz výmer_VAR "A"'!E17+'výkaz výmer_VAR "A"'!E21</f>
        <v>33.912999999999997</v>
      </c>
      <c r="E44" s="99"/>
      <c r="F44" s="100">
        <f>D44*'Zdroj JC'!E39</f>
        <v>10173.9</v>
      </c>
      <c r="G44" s="89"/>
      <c r="H44" s="89"/>
    </row>
    <row r="45" spans="1:8" s="90" customFormat="1" x14ac:dyDescent="0.25">
      <c r="A45" s="93" t="s">
        <v>87</v>
      </c>
      <c r="B45" s="116" t="s">
        <v>31</v>
      </c>
      <c r="C45" s="115" t="s">
        <v>1</v>
      </c>
      <c r="D45" s="117">
        <f>'výkaz výmer_VAR "A"'!E7+'výkaz výmer_VAR "A"'!E11+'výkaz výmer_VAR "A"'!E15+'výkaz výmer_VAR "A"'!E19</f>
        <v>18.058</v>
      </c>
      <c r="E45" s="100">
        <f>D45*'Zdroj JC'!D40</f>
        <v>18058</v>
      </c>
      <c r="F45" s="99"/>
      <c r="G45" s="89"/>
      <c r="H45" s="89"/>
    </row>
    <row r="46" spans="1:8" s="90" customFormat="1" x14ac:dyDescent="0.25">
      <c r="A46" s="93" t="s">
        <v>87</v>
      </c>
      <c r="B46" s="116" t="s">
        <v>32</v>
      </c>
      <c r="C46" s="115" t="s">
        <v>1</v>
      </c>
      <c r="D46" s="117">
        <f>D44</f>
        <v>33.912999999999997</v>
      </c>
      <c r="E46" s="87"/>
      <c r="F46" s="88">
        <f>D46*'Zdroj JC'!E41</f>
        <v>23739.1</v>
      </c>
      <c r="G46" s="89"/>
      <c r="H46" s="89"/>
    </row>
    <row r="47" spans="1:8" s="90" customFormat="1" x14ac:dyDescent="0.25">
      <c r="A47" s="93" t="s">
        <v>87</v>
      </c>
      <c r="B47" s="116" t="s">
        <v>72</v>
      </c>
      <c r="C47" s="115" t="s">
        <v>1</v>
      </c>
      <c r="D47" s="117">
        <f>D45*2</f>
        <v>36.116</v>
      </c>
      <c r="E47" s="88">
        <f>D47*'Zdroj JC'!D42</f>
        <v>7223.2</v>
      </c>
      <c r="F47" s="87"/>
      <c r="G47" s="89"/>
      <c r="H47" s="89"/>
    </row>
    <row r="48" spans="1:8" s="90" customFormat="1" x14ac:dyDescent="0.25">
      <c r="A48" s="93" t="s">
        <v>87</v>
      </c>
      <c r="B48" s="116" t="s">
        <v>73</v>
      </c>
      <c r="C48" s="115" t="s">
        <v>1</v>
      </c>
      <c r="D48" s="117">
        <f>'výkaz výmer_VAR "A"'!F9+'výkaz výmer_VAR "A"'!F13+'výkaz výmer_VAR "A"'!F17+'výkaz výmer_VAR "A"'!F21</f>
        <v>38.792000000000002</v>
      </c>
      <c r="E48" s="87"/>
      <c r="F48" s="88">
        <f>D48*'Zdroj JC'!E42</f>
        <v>9698</v>
      </c>
      <c r="G48" s="89"/>
      <c r="H48" s="89"/>
    </row>
    <row r="49" spans="1:8" s="90" customFormat="1" x14ac:dyDescent="0.25">
      <c r="A49" s="84">
        <v>33</v>
      </c>
      <c r="B49" s="116" t="s">
        <v>74</v>
      </c>
      <c r="C49" s="115" t="s">
        <v>21</v>
      </c>
      <c r="D49" s="117">
        <v>277.8</v>
      </c>
      <c r="E49" s="100">
        <f>D49*'Zdroj JC'!D43</f>
        <v>722.28000000000009</v>
      </c>
      <c r="F49" s="99"/>
      <c r="G49" s="89"/>
      <c r="H49" s="89"/>
    </row>
    <row r="50" spans="1:8" s="90" customFormat="1" x14ac:dyDescent="0.25">
      <c r="A50" s="84">
        <v>33</v>
      </c>
      <c r="B50" s="116" t="s">
        <v>75</v>
      </c>
      <c r="C50" s="115" t="s">
        <v>21</v>
      </c>
      <c r="D50" s="117">
        <v>0</v>
      </c>
      <c r="E50" s="99"/>
      <c r="F50" s="100">
        <f>D50*'Zdroj JC'!E43</f>
        <v>0</v>
      </c>
      <c r="G50" s="89"/>
      <c r="H50" s="89"/>
    </row>
    <row r="51" spans="1:8" s="83" customFormat="1" x14ac:dyDescent="0.25">
      <c r="A51" s="84">
        <v>33</v>
      </c>
      <c r="B51" s="116" t="s">
        <v>76</v>
      </c>
      <c r="C51" s="115" t="s">
        <v>21</v>
      </c>
      <c r="D51" s="117">
        <v>4193.5</v>
      </c>
      <c r="E51" s="100">
        <f>D51*'Zdroj JC'!D44</f>
        <v>10903.1</v>
      </c>
      <c r="F51" s="99"/>
      <c r="G51" s="82"/>
      <c r="H51" s="82"/>
    </row>
    <row r="52" spans="1:8" s="90" customFormat="1" x14ac:dyDescent="0.25">
      <c r="A52" s="84">
        <v>33</v>
      </c>
      <c r="B52" s="116" t="s">
        <v>79</v>
      </c>
      <c r="C52" s="115" t="s">
        <v>21</v>
      </c>
      <c r="D52" s="117">
        <v>1845</v>
      </c>
      <c r="E52" s="99"/>
      <c r="F52" s="100">
        <f>D52*'Zdroj JC'!E44</f>
        <v>4797</v>
      </c>
      <c r="G52" s="89"/>
      <c r="H52" s="89"/>
    </row>
    <row r="53" spans="1:8" s="90" customFormat="1" x14ac:dyDescent="0.25">
      <c r="A53" s="84">
        <v>33</v>
      </c>
      <c r="B53" s="116" t="s">
        <v>77</v>
      </c>
      <c r="C53" s="115" t="s">
        <v>21</v>
      </c>
      <c r="D53" s="117">
        <v>13680</v>
      </c>
      <c r="E53" s="100">
        <f>D53*'Zdroj JC'!D45</f>
        <v>16416</v>
      </c>
      <c r="F53" s="99"/>
      <c r="G53" s="89"/>
      <c r="H53" s="89"/>
    </row>
    <row r="54" spans="1:8" s="90" customFormat="1" x14ac:dyDescent="0.25">
      <c r="A54" s="84">
        <v>33</v>
      </c>
      <c r="B54" s="116" t="s">
        <v>80</v>
      </c>
      <c r="C54" s="115" t="s">
        <v>21</v>
      </c>
      <c r="D54" s="117">
        <v>0</v>
      </c>
      <c r="E54" s="99"/>
      <c r="F54" s="100">
        <f>D54*'Zdroj JC'!E45</f>
        <v>0</v>
      </c>
      <c r="G54" s="89"/>
      <c r="H54" s="89"/>
    </row>
    <row r="55" spans="1:8" s="90" customFormat="1" x14ac:dyDescent="0.25">
      <c r="A55" s="84">
        <v>33</v>
      </c>
      <c r="B55" s="116" t="s">
        <v>78</v>
      </c>
      <c r="C55" s="115" t="s">
        <v>13</v>
      </c>
      <c r="D55" s="117">
        <v>0</v>
      </c>
      <c r="E55" s="88">
        <f>D55*'Zdroj JC'!D46</f>
        <v>0</v>
      </c>
      <c r="F55" s="91"/>
      <c r="G55" s="89"/>
      <c r="H55" s="89"/>
    </row>
    <row r="56" spans="1:8" s="90" customFormat="1" x14ac:dyDescent="0.25">
      <c r="A56" s="84">
        <v>33</v>
      </c>
      <c r="B56" s="116" t="s">
        <v>81</v>
      </c>
      <c r="C56" s="115" t="s">
        <v>13</v>
      </c>
      <c r="D56" s="117">
        <v>0</v>
      </c>
      <c r="E56" s="87"/>
      <c r="F56" s="88">
        <f>D56*'Zdroj JC'!E46</f>
        <v>0</v>
      </c>
      <c r="G56" s="89"/>
      <c r="H56" s="89"/>
    </row>
    <row r="57" spans="1:8" s="90" customFormat="1" x14ac:dyDescent="0.25">
      <c r="A57" s="94"/>
      <c r="B57" s="95" t="s">
        <v>38</v>
      </c>
      <c r="C57" s="85" t="s">
        <v>23</v>
      </c>
      <c r="D57" s="86">
        <v>0</v>
      </c>
      <c r="E57" s="88">
        <f>D57*'Zdroj JC'!D47</f>
        <v>0</v>
      </c>
      <c r="F57" s="87"/>
      <c r="G57" s="89"/>
      <c r="H57" s="89"/>
    </row>
    <row r="58" spans="1:8" s="90" customFormat="1" x14ac:dyDescent="0.25">
      <c r="A58" s="94"/>
      <c r="B58" s="95" t="s">
        <v>39</v>
      </c>
      <c r="C58" s="85" t="s">
        <v>40</v>
      </c>
      <c r="D58" s="86">
        <v>0</v>
      </c>
      <c r="E58" s="88">
        <f>D58*'Zdroj JC'!D48</f>
        <v>0</v>
      </c>
      <c r="F58" s="87"/>
      <c r="G58" s="89"/>
      <c r="H58" s="89"/>
    </row>
    <row r="59" spans="1:8" x14ac:dyDescent="0.25">
      <c r="B59" s="62" t="s">
        <v>41</v>
      </c>
      <c r="C59" s="108" t="s">
        <v>40</v>
      </c>
      <c r="D59" s="109">
        <v>0</v>
      </c>
      <c r="E59" s="53">
        <f>D59*'Zdroj JC'!D49</f>
        <v>0</v>
      </c>
      <c r="F59" s="27"/>
      <c r="G59" s="20"/>
      <c r="H59" s="20"/>
    </row>
    <row r="60" spans="1:8" x14ac:dyDescent="0.25">
      <c r="B60" s="107" t="s">
        <v>42</v>
      </c>
      <c r="C60" s="108"/>
      <c r="D60" s="110"/>
      <c r="E60" s="27"/>
      <c r="F60" s="27"/>
      <c r="G60" s="20"/>
      <c r="H60" s="20"/>
    </row>
    <row r="61" spans="1:8" x14ac:dyDescent="0.25">
      <c r="B61" s="61" t="s">
        <v>43</v>
      </c>
      <c r="C61" s="108" t="s">
        <v>23</v>
      </c>
      <c r="D61" s="109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08" t="s">
        <v>40</v>
      </c>
      <c r="D62" s="109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08" t="s">
        <v>40</v>
      </c>
      <c r="D63" s="109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08" t="s">
        <v>40</v>
      </c>
      <c r="D64" s="109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102210.003</v>
      </c>
      <c r="F71" s="28">
        <f>SUM(F9:F70)</f>
        <v>133188.41999999998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312">
        <f>(E71+F71)*E78</f>
        <v>48492.075137999993</v>
      </c>
      <c r="F72" s="313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318">
        <f>E71+F71+E72</f>
        <v>283890.49813799997</v>
      </c>
      <c r="F73" s="319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3:F73"/>
    <mergeCell ref="E72:F72"/>
  </mergeCells>
  <pageMargins left="0.7" right="0.7" top="0.75" bottom="0.75" header="0.3" footer="0.3"/>
  <pageSetup paperSize="9" orientation="portrait" r:id="rId1"/>
  <ignoredErrors>
    <ignoredError sqref="J11:L11 J13:L13 J10:L10 K15:L15 K14:L14 K17:L17 K16:L16 J20:L22 K18:L18 K19:L19 J16 J18:J19 D38:D4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2:L78"/>
  <sheetViews>
    <sheetView workbookViewId="0"/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316" t="s">
        <v>116</v>
      </c>
      <c r="C2" s="317"/>
      <c r="D2" s="317"/>
      <c r="E2" s="317"/>
      <c r="F2" s="317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310" t="s">
        <v>101</v>
      </c>
      <c r="F6" s="310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02" t="s">
        <v>0</v>
      </c>
      <c r="C9" s="111" t="s">
        <v>1</v>
      </c>
      <c r="D9" s="112">
        <f>'výkaz výmer_VAR "A"'!E23</f>
        <v>9.4190000000000005</v>
      </c>
      <c r="E9" s="53">
        <f>D9*'Zdroj JC'!D9</f>
        <v>2543.13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16" t="s">
        <v>2</v>
      </c>
      <c r="C10" s="115" t="s">
        <v>1</v>
      </c>
      <c r="D10" s="117">
        <f>D9</f>
        <v>9.4190000000000005</v>
      </c>
      <c r="E10" s="53">
        <f>D10*'Zdroj JC'!D10*0.8</f>
        <v>602.81600000000003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11461.79</v>
      </c>
      <c r="K10" s="32"/>
      <c r="L10" s="48">
        <f>J10/$J$22</f>
        <v>0.14485213520024662</v>
      </c>
    </row>
    <row r="11" spans="1:12" x14ac:dyDescent="0.25">
      <c r="A11" s="68">
        <v>35</v>
      </c>
      <c r="B11" s="102" t="s">
        <v>3</v>
      </c>
      <c r="C11" s="111" t="s">
        <v>1</v>
      </c>
      <c r="D11" s="112">
        <f>D9</f>
        <v>9.4190000000000005</v>
      </c>
      <c r="E11" s="53">
        <f>(D11-'výkaz výmer_VAR "A"'!E24)*'Zdroj JC'!D11*0.25+'výkaz výmer_VAR "A"'!E24*'Zdroj JC'!D11</f>
        <v>1907.2750000000001</v>
      </c>
      <c r="F11" s="27"/>
      <c r="G11" s="20"/>
      <c r="H11" s="58">
        <v>22</v>
      </c>
      <c r="I11" s="40" t="s">
        <v>84</v>
      </c>
      <c r="J11" s="45">
        <f>SUM(E10:F10,E19:F19,E20:F20)</f>
        <v>3633.2860000000001</v>
      </c>
      <c r="K11" s="32"/>
      <c r="L11" s="48">
        <f>J11/$J$22</f>
        <v>4.5916845003543358E-2</v>
      </c>
    </row>
    <row r="12" spans="1:12" x14ac:dyDescent="0.25">
      <c r="A12" s="68">
        <v>35</v>
      </c>
      <c r="B12" s="102" t="s">
        <v>4</v>
      </c>
      <c r="C12" s="111" t="s">
        <v>1</v>
      </c>
      <c r="D12" s="112">
        <f>'výkaz výmer_VAR "A"'!E26</f>
        <v>9.282</v>
      </c>
      <c r="E12" s="27"/>
      <c r="F12" s="53">
        <f>D12*'Zdroj JC'!E12</f>
        <v>2970.24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02" t="s">
        <v>5</v>
      </c>
      <c r="C13" s="111" t="s">
        <v>1</v>
      </c>
      <c r="D13" s="112">
        <v>0</v>
      </c>
      <c r="E13" s="27"/>
      <c r="F13" s="53">
        <f>D13*'Zdroj JC'!E13</f>
        <v>0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208" t="s">
        <v>6</v>
      </c>
      <c r="C14" s="111" t="s">
        <v>1</v>
      </c>
      <c r="D14" s="112">
        <f>D9</f>
        <v>9.4190000000000005</v>
      </c>
      <c r="E14" s="53">
        <f>D14*'Zdroj JC'!D14</f>
        <v>1318.66</v>
      </c>
      <c r="F14" s="27"/>
      <c r="G14" s="20"/>
      <c r="H14" s="69" t="s">
        <v>85</v>
      </c>
      <c r="I14" s="40" t="s">
        <v>86</v>
      </c>
      <c r="J14" s="46">
        <f>SUM(E43:F43,E44:F44)</f>
        <v>3163.7</v>
      </c>
      <c r="K14" s="34"/>
      <c r="L14" s="48">
        <f t="shared" si="0"/>
        <v>3.9982297715541827E-2</v>
      </c>
    </row>
    <row r="15" spans="1:12" x14ac:dyDescent="0.25">
      <c r="A15" s="60">
        <v>21</v>
      </c>
      <c r="B15" s="102" t="s">
        <v>7</v>
      </c>
      <c r="C15" s="111" t="s">
        <v>13</v>
      </c>
      <c r="D15" s="112">
        <v>0.5</v>
      </c>
      <c r="E15" s="97"/>
      <c r="F15" s="98">
        <f>D15*'Zdroj JC'!E15</f>
        <v>1400</v>
      </c>
      <c r="G15" s="20"/>
      <c r="H15" s="73" t="s">
        <v>87</v>
      </c>
      <c r="I15" s="40" t="s">
        <v>88</v>
      </c>
      <c r="J15" s="46">
        <f>SUM(E45:F45,E46:F46,E47:F47,E48:F48)</f>
        <v>21803</v>
      </c>
      <c r="K15" s="34"/>
      <c r="L15" s="48">
        <f t="shared" si="0"/>
        <v>0.27554257264973248</v>
      </c>
    </row>
    <row r="16" spans="1:12" x14ac:dyDescent="0.25">
      <c r="A16" s="60">
        <v>21</v>
      </c>
      <c r="B16" s="102" t="s">
        <v>8</v>
      </c>
      <c r="C16" s="111" t="s">
        <v>13</v>
      </c>
      <c r="D16" s="112">
        <v>1</v>
      </c>
      <c r="E16" s="97"/>
      <c r="F16" s="98">
        <f>D16*'Zdroj JC'!E16</f>
        <v>6200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5448.04</v>
      </c>
      <c r="K16" s="32"/>
      <c r="L16" s="48">
        <f t="shared" si="0"/>
        <v>6.8851394647463579E-2</v>
      </c>
    </row>
    <row r="17" spans="1:12" x14ac:dyDescent="0.25">
      <c r="A17" s="60">
        <v>21</v>
      </c>
      <c r="B17" s="102" t="s">
        <v>9</v>
      </c>
      <c r="C17" s="111" t="s">
        <v>13</v>
      </c>
      <c r="D17" s="112">
        <v>0</v>
      </c>
      <c r="E17" s="97"/>
      <c r="F17" s="98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10768.565000000001</v>
      </c>
      <c r="K17" s="34"/>
      <c r="L17" s="48">
        <f t="shared" si="0"/>
        <v>0.13609127660624071</v>
      </c>
    </row>
    <row r="18" spans="1:12" x14ac:dyDescent="0.25">
      <c r="A18" s="60">
        <v>21</v>
      </c>
      <c r="B18" s="102" t="s">
        <v>10</v>
      </c>
      <c r="C18" s="111" t="s">
        <v>13</v>
      </c>
      <c r="D18" s="112">
        <v>0</v>
      </c>
      <c r="E18" s="98">
        <f>D18*'Zdroj JC'!D18</f>
        <v>0</v>
      </c>
      <c r="F18" s="97"/>
      <c r="G18" s="20"/>
      <c r="H18" s="67">
        <v>35</v>
      </c>
      <c r="I18" s="40" t="s">
        <v>3</v>
      </c>
      <c r="J18" s="45">
        <f>SUM(E12:F12,E13:F13,E11:F11,E27:F27,E28:F28,E29:F29)</f>
        <v>4877.5149999999994</v>
      </c>
      <c r="K18" s="32"/>
      <c r="L18" s="48">
        <f t="shared" si="0"/>
        <v>6.1641197598388278E-2</v>
      </c>
    </row>
    <row r="19" spans="1:12" x14ac:dyDescent="0.25">
      <c r="A19" s="57">
        <v>22</v>
      </c>
      <c r="B19" s="209" t="s">
        <v>59</v>
      </c>
      <c r="C19" s="111" t="s">
        <v>1</v>
      </c>
      <c r="D19" s="112">
        <f>D9</f>
        <v>9.4190000000000005</v>
      </c>
      <c r="E19" s="53">
        <f>D19*'Zdroj JC'!D19</f>
        <v>659.33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4455.6449999999995</v>
      </c>
      <c r="K19" s="32"/>
      <c r="L19" s="48">
        <f t="shared" si="0"/>
        <v>5.6309676930418613E-2</v>
      </c>
    </row>
    <row r="20" spans="1:12" x14ac:dyDescent="0.25">
      <c r="A20" s="57">
        <v>22</v>
      </c>
      <c r="B20" s="209" t="s">
        <v>57</v>
      </c>
      <c r="C20" s="111" t="s">
        <v>1</v>
      </c>
      <c r="D20" s="112">
        <f>'výkaz výmer_VAR "A"'!E25</f>
        <v>8.782</v>
      </c>
      <c r="E20" s="27"/>
      <c r="F20" s="53">
        <f>D20*'Zdroj JC'!E20</f>
        <v>2371.14</v>
      </c>
      <c r="H20" s="43" t="s">
        <v>106</v>
      </c>
      <c r="I20" s="40" t="s">
        <v>104</v>
      </c>
      <c r="J20" s="45">
        <f>SUM(E72:F72)</f>
        <v>13515.977445999999</v>
      </c>
      <c r="K20" s="32"/>
      <c r="L20" s="48">
        <f t="shared" si="0"/>
        <v>0.17081260364842452</v>
      </c>
    </row>
    <row r="21" spans="1:12" x14ac:dyDescent="0.25">
      <c r="A21" s="72">
        <v>36</v>
      </c>
      <c r="B21" s="102" t="s">
        <v>11</v>
      </c>
      <c r="C21" s="111" t="s">
        <v>1</v>
      </c>
      <c r="D21" s="112">
        <f>D9</f>
        <v>9.4190000000000005</v>
      </c>
      <c r="E21" s="53">
        <f>D21*'Zdroj JC'!D21</f>
        <v>141.285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02" t="s">
        <v>12</v>
      </c>
      <c r="C22" s="111" t="s">
        <v>13</v>
      </c>
      <c r="D22" s="112">
        <v>1</v>
      </c>
      <c r="E22" s="98">
        <f>D22*'Zdroj JC'!D22</f>
        <v>37</v>
      </c>
      <c r="F22" s="97"/>
      <c r="G22" s="20"/>
      <c r="H22" s="20"/>
      <c r="J22" s="47">
        <f>SUM(J10:J21)</f>
        <v>79127.518446000002</v>
      </c>
      <c r="K22" s="32"/>
      <c r="L22" s="49">
        <f>SUM(L10:L21)</f>
        <v>1</v>
      </c>
    </row>
    <row r="23" spans="1:12" x14ac:dyDescent="0.25">
      <c r="A23" s="72">
        <v>36</v>
      </c>
      <c r="B23" s="102" t="s">
        <v>14</v>
      </c>
      <c r="C23" s="111" t="s">
        <v>13</v>
      </c>
      <c r="D23" s="112">
        <v>1</v>
      </c>
      <c r="E23" s="98">
        <f>D23*'Zdroj JC'!D23</f>
        <v>62</v>
      </c>
      <c r="F23" s="97"/>
      <c r="G23" s="20"/>
    </row>
    <row r="24" spans="1:12" x14ac:dyDescent="0.25">
      <c r="A24" s="72">
        <v>36</v>
      </c>
      <c r="B24" s="102" t="s">
        <v>15</v>
      </c>
      <c r="C24" s="111" t="s">
        <v>1</v>
      </c>
      <c r="D24" s="112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102" t="s">
        <v>16</v>
      </c>
      <c r="C25" s="111" t="s">
        <v>1</v>
      </c>
      <c r="D25" s="112">
        <f>'výkaz výmer_VAR "A"'!E25</f>
        <v>8.782</v>
      </c>
      <c r="E25" s="27"/>
      <c r="F25" s="53">
        <f>D25*'Zdroj JC'!E25</f>
        <v>4215.3599999999997</v>
      </c>
      <c r="G25" s="20"/>
      <c r="H25" s="20"/>
    </row>
    <row r="26" spans="1:12" x14ac:dyDescent="0.25">
      <c r="A26" s="72">
        <v>36</v>
      </c>
      <c r="B26" s="102" t="s">
        <v>17</v>
      </c>
      <c r="C26" s="111" t="s">
        <v>1</v>
      </c>
      <c r="D26" s="112">
        <v>0</v>
      </c>
      <c r="E26" s="98">
        <f>D26*'Zdroj JC'!D26</f>
        <v>0</v>
      </c>
      <c r="F26" s="97"/>
      <c r="G26" s="20"/>
      <c r="H26" s="20"/>
    </row>
    <row r="27" spans="1:12" x14ac:dyDescent="0.25">
      <c r="A27" s="68">
        <v>35</v>
      </c>
      <c r="B27" s="113" t="s">
        <v>113</v>
      </c>
      <c r="C27" s="111" t="s">
        <v>13</v>
      </c>
      <c r="D27" s="112">
        <v>0</v>
      </c>
      <c r="E27" s="98">
        <f>D27*'Zdroj JC'!D27</f>
        <v>0</v>
      </c>
      <c r="F27" s="97"/>
      <c r="G27" s="20"/>
      <c r="H27" s="20"/>
    </row>
    <row r="28" spans="1:12" x14ac:dyDescent="0.25">
      <c r="A28" s="68">
        <v>35</v>
      </c>
      <c r="B28" s="114" t="s">
        <v>114</v>
      </c>
      <c r="C28" s="111" t="s">
        <v>13</v>
      </c>
      <c r="D28" s="112">
        <v>0</v>
      </c>
      <c r="E28" s="98">
        <f>D28*'Zdroj JC'!D28</f>
        <v>0</v>
      </c>
      <c r="F28" s="97"/>
      <c r="G28" s="20"/>
      <c r="H28" s="20"/>
    </row>
    <row r="29" spans="1:12" x14ac:dyDescent="0.25">
      <c r="A29" s="68">
        <v>35</v>
      </c>
      <c r="B29" s="102" t="s">
        <v>20</v>
      </c>
      <c r="C29" s="111" t="s">
        <v>13</v>
      </c>
      <c r="D29" s="112">
        <v>0</v>
      </c>
      <c r="E29" s="98">
        <f>D29*'Zdroj JC'!D29</f>
        <v>0</v>
      </c>
      <c r="F29" s="97"/>
      <c r="G29" s="20"/>
      <c r="H29" s="20"/>
    </row>
    <row r="30" spans="1:12" x14ac:dyDescent="0.25">
      <c r="A30" s="65">
        <v>34</v>
      </c>
      <c r="B30" s="102" t="s">
        <v>64</v>
      </c>
      <c r="C30" s="111" t="s">
        <v>1</v>
      </c>
      <c r="D30" s="112">
        <f>D9</f>
        <v>9.4190000000000005</v>
      </c>
      <c r="E30" s="53">
        <f>D30*'Zdroj JC'!D30</f>
        <v>329.66500000000002</v>
      </c>
      <c r="F30" s="27"/>
      <c r="G30" s="20"/>
      <c r="H30" s="20"/>
    </row>
    <row r="31" spans="1:12" x14ac:dyDescent="0.25">
      <c r="A31" s="65">
        <v>34</v>
      </c>
      <c r="B31" s="102" t="s">
        <v>65</v>
      </c>
      <c r="C31" s="111" t="s">
        <v>1</v>
      </c>
      <c r="D31" s="112">
        <f>D25</f>
        <v>8.782</v>
      </c>
      <c r="E31" s="27"/>
      <c r="F31" s="53">
        <f>D31*'Zdroj JC'!E30</f>
        <v>1317.3</v>
      </c>
      <c r="G31" s="20"/>
      <c r="H31" s="20"/>
    </row>
    <row r="32" spans="1:12" x14ac:dyDescent="0.25">
      <c r="A32" s="65">
        <v>34</v>
      </c>
      <c r="B32" s="102" t="s">
        <v>66</v>
      </c>
      <c r="C32" s="115" t="s">
        <v>21</v>
      </c>
      <c r="D32" s="112">
        <v>8700</v>
      </c>
      <c r="E32" s="98">
        <f>D32*'Zdroj JC'!D31</f>
        <v>3480</v>
      </c>
      <c r="F32" s="97"/>
      <c r="G32" s="20"/>
      <c r="H32" s="20"/>
    </row>
    <row r="33" spans="1:8" x14ac:dyDescent="0.25">
      <c r="A33" s="65">
        <v>34</v>
      </c>
      <c r="B33" s="102" t="s">
        <v>60</v>
      </c>
      <c r="C33" s="115" t="s">
        <v>21</v>
      </c>
      <c r="D33" s="112">
        <v>9600</v>
      </c>
      <c r="E33" s="97"/>
      <c r="F33" s="98">
        <f>D33*'Zdroj JC'!E31</f>
        <v>3360</v>
      </c>
      <c r="G33" s="20"/>
      <c r="H33" s="20"/>
    </row>
    <row r="34" spans="1:8" x14ac:dyDescent="0.25">
      <c r="A34" s="65">
        <v>34</v>
      </c>
      <c r="B34" s="102" t="s">
        <v>22</v>
      </c>
      <c r="C34" s="111" t="s">
        <v>23</v>
      </c>
      <c r="D34" s="112">
        <v>500</v>
      </c>
      <c r="E34" s="98">
        <f>D34*'Zdroj JC'!D32</f>
        <v>450</v>
      </c>
      <c r="F34" s="97"/>
      <c r="G34" s="20"/>
      <c r="H34" s="20"/>
    </row>
    <row r="35" spans="1:8" x14ac:dyDescent="0.25">
      <c r="A35" s="65">
        <v>34</v>
      </c>
      <c r="B35" s="102" t="s">
        <v>24</v>
      </c>
      <c r="C35" s="111" t="s">
        <v>23</v>
      </c>
      <c r="D35" s="112">
        <v>800</v>
      </c>
      <c r="E35" s="97"/>
      <c r="F35" s="98">
        <f>D35*'Zdroj JC'!E33</f>
        <v>880.00000000000011</v>
      </c>
      <c r="G35" s="20"/>
      <c r="H35" s="20"/>
    </row>
    <row r="36" spans="1:8" x14ac:dyDescent="0.25">
      <c r="A36" s="65">
        <v>34</v>
      </c>
      <c r="B36" s="102" t="s">
        <v>25</v>
      </c>
      <c r="C36" s="111" t="s">
        <v>21</v>
      </c>
      <c r="D36" s="112">
        <v>1830</v>
      </c>
      <c r="E36" s="97"/>
      <c r="F36" s="98">
        <f>D36*'Zdroj JC'!E34</f>
        <v>951.6</v>
      </c>
      <c r="G36" s="20"/>
      <c r="H36" s="20"/>
    </row>
    <row r="37" spans="1:8" x14ac:dyDescent="0.25">
      <c r="A37" s="66">
        <v>33</v>
      </c>
      <c r="B37" s="102" t="s">
        <v>67</v>
      </c>
      <c r="C37" s="111" t="s">
        <v>21</v>
      </c>
      <c r="D37" s="112">
        <v>0</v>
      </c>
      <c r="E37" s="98">
        <f>D37*'Zdroj JC'!D35</f>
        <v>0</v>
      </c>
      <c r="F37" s="97"/>
      <c r="G37" s="20"/>
      <c r="H37" s="20"/>
    </row>
    <row r="38" spans="1:8" x14ac:dyDescent="0.25">
      <c r="A38" s="66">
        <v>33</v>
      </c>
      <c r="B38" s="102" t="s">
        <v>61</v>
      </c>
      <c r="C38" s="111" t="s">
        <v>21</v>
      </c>
      <c r="D38" s="112">
        <v>0</v>
      </c>
      <c r="E38" s="97"/>
      <c r="F38" s="98">
        <f>D38*'Zdroj JC'!E35</f>
        <v>0</v>
      </c>
      <c r="G38" s="20"/>
      <c r="H38" s="20"/>
    </row>
    <row r="39" spans="1:8" x14ac:dyDescent="0.25">
      <c r="A39" s="66">
        <v>33</v>
      </c>
      <c r="B39" s="102" t="s">
        <v>68</v>
      </c>
      <c r="C39" s="111" t="s">
        <v>21</v>
      </c>
      <c r="D39" s="112">
        <v>0</v>
      </c>
      <c r="E39" s="98">
        <f>D39*'Zdroj JC'!D36</f>
        <v>0</v>
      </c>
      <c r="F39" s="97"/>
      <c r="G39" s="20"/>
      <c r="H39" s="20"/>
    </row>
    <row r="40" spans="1:8" x14ac:dyDescent="0.25">
      <c r="A40" s="66">
        <v>33</v>
      </c>
      <c r="B40" s="102" t="s">
        <v>69</v>
      </c>
      <c r="C40" s="115" t="s">
        <v>21</v>
      </c>
      <c r="D40" s="112">
        <v>0</v>
      </c>
      <c r="E40" s="97"/>
      <c r="F40" s="98">
        <f>D40*'Zdroj JC'!E36</f>
        <v>0</v>
      </c>
      <c r="G40" s="20"/>
      <c r="H40" s="20"/>
    </row>
    <row r="41" spans="1:8" s="90" customFormat="1" x14ac:dyDescent="0.25">
      <c r="A41" s="84">
        <v>33</v>
      </c>
      <c r="B41" s="116" t="s">
        <v>70</v>
      </c>
      <c r="C41" s="115" t="s">
        <v>21</v>
      </c>
      <c r="D41" s="117">
        <v>0</v>
      </c>
      <c r="E41" s="100">
        <f>D41*'Zdroj JC'!D37</f>
        <v>0</v>
      </c>
      <c r="F41" s="99"/>
      <c r="G41" s="89"/>
      <c r="H41" s="89"/>
    </row>
    <row r="42" spans="1:8" s="90" customFormat="1" x14ac:dyDescent="0.25">
      <c r="A42" s="84">
        <v>33</v>
      </c>
      <c r="B42" s="116" t="s">
        <v>71</v>
      </c>
      <c r="C42" s="115" t="s">
        <v>21</v>
      </c>
      <c r="D42" s="117">
        <v>99.6</v>
      </c>
      <c r="E42" s="99"/>
      <c r="F42" s="100">
        <f>D42*'Zdroj JC'!E37</f>
        <v>438.24</v>
      </c>
      <c r="G42" s="89"/>
      <c r="H42" s="89"/>
    </row>
    <row r="43" spans="1:8" x14ac:dyDescent="0.25">
      <c r="A43" s="70" t="s">
        <v>85</v>
      </c>
      <c r="B43" s="102" t="s">
        <v>29</v>
      </c>
      <c r="C43" s="115" t="s">
        <v>1</v>
      </c>
      <c r="D43" s="112">
        <f>'výkaz výmer_VAR "A"'!E24</f>
        <v>0.96199999999999997</v>
      </c>
      <c r="E43" s="53">
        <f>D43*'Zdroj JC'!D38</f>
        <v>529.1</v>
      </c>
      <c r="F43" s="27"/>
      <c r="G43" s="20"/>
      <c r="H43" s="20"/>
    </row>
    <row r="44" spans="1:8" x14ac:dyDescent="0.25">
      <c r="A44" s="70" t="s">
        <v>85</v>
      </c>
      <c r="B44" s="102" t="s">
        <v>30</v>
      </c>
      <c r="C44" s="115" t="s">
        <v>1</v>
      </c>
      <c r="D44" s="112">
        <f>'výkaz výmer_VAR "A"'!E25</f>
        <v>8.782</v>
      </c>
      <c r="E44" s="27"/>
      <c r="F44" s="53">
        <f>D44*'Zdroj JC'!E39</f>
        <v>2634.6</v>
      </c>
      <c r="G44" s="20"/>
      <c r="H44" s="20"/>
    </row>
    <row r="45" spans="1:8" x14ac:dyDescent="0.25">
      <c r="A45" s="74" t="s">
        <v>87</v>
      </c>
      <c r="B45" s="102" t="s">
        <v>31</v>
      </c>
      <c r="C45" s="115" t="s">
        <v>1</v>
      </c>
      <c r="D45" s="112">
        <f>D9</f>
        <v>9.4190000000000005</v>
      </c>
      <c r="E45" s="53">
        <f>D45*'Zdroj JC'!D40</f>
        <v>9419</v>
      </c>
      <c r="F45" s="27"/>
      <c r="G45" s="20"/>
      <c r="H45" s="20"/>
    </row>
    <row r="46" spans="1:8" x14ac:dyDescent="0.25">
      <c r="A46" s="74" t="s">
        <v>87</v>
      </c>
      <c r="B46" s="102" t="s">
        <v>32</v>
      </c>
      <c r="C46" s="115" t="s">
        <v>1</v>
      </c>
      <c r="D46" s="112">
        <f>D44</f>
        <v>8.782</v>
      </c>
      <c r="E46" s="27"/>
      <c r="F46" s="53">
        <f>D46*'Zdroj JC'!E41</f>
        <v>6147.4</v>
      </c>
      <c r="G46" s="20"/>
      <c r="H46" s="20"/>
    </row>
    <row r="47" spans="1:8" x14ac:dyDescent="0.25">
      <c r="A47" s="74" t="s">
        <v>87</v>
      </c>
      <c r="B47" s="102" t="s">
        <v>72</v>
      </c>
      <c r="C47" s="115" t="s">
        <v>1</v>
      </c>
      <c r="D47" s="112">
        <f>'výkaz výmer_VAR "A"'!E23*2</f>
        <v>18.838000000000001</v>
      </c>
      <c r="E47" s="53">
        <f>D47*'Zdroj JC'!D42</f>
        <v>3767.6000000000004</v>
      </c>
      <c r="F47" s="27"/>
      <c r="G47" s="20"/>
      <c r="H47" s="20"/>
    </row>
    <row r="48" spans="1:8" x14ac:dyDescent="0.25">
      <c r="A48" s="74" t="s">
        <v>87</v>
      </c>
      <c r="B48" s="102" t="s">
        <v>73</v>
      </c>
      <c r="C48" s="115" t="s">
        <v>1</v>
      </c>
      <c r="D48" s="112">
        <f>'výkaz výmer_VAR "A"'!F25</f>
        <v>9.8759999999999994</v>
      </c>
      <c r="E48" s="27"/>
      <c r="F48" s="53">
        <f>D48*'Zdroj JC'!E42</f>
        <v>2469</v>
      </c>
      <c r="G48" s="20"/>
      <c r="H48" s="20"/>
    </row>
    <row r="49" spans="1:8" s="90" customFormat="1" x14ac:dyDescent="0.25">
      <c r="A49" s="84">
        <v>33</v>
      </c>
      <c r="B49" s="116" t="s">
        <v>74</v>
      </c>
      <c r="C49" s="115" t="s">
        <v>21</v>
      </c>
      <c r="D49" s="117">
        <v>83</v>
      </c>
      <c r="E49" s="100">
        <f>D49*'Zdroj JC'!D43</f>
        <v>215.8</v>
      </c>
      <c r="F49" s="99"/>
      <c r="G49" s="89"/>
      <c r="H49" s="89"/>
    </row>
    <row r="50" spans="1:8" s="90" customFormat="1" x14ac:dyDescent="0.25">
      <c r="A50" s="84">
        <v>33</v>
      </c>
      <c r="B50" s="116" t="s">
        <v>75</v>
      </c>
      <c r="C50" s="115" t="s">
        <v>21</v>
      </c>
      <c r="D50" s="117">
        <v>0</v>
      </c>
      <c r="E50" s="99"/>
      <c r="F50" s="100">
        <f>D50*'Zdroj JC'!E43</f>
        <v>0</v>
      </c>
      <c r="G50" s="89"/>
      <c r="H50" s="89"/>
    </row>
    <row r="51" spans="1:8" s="90" customFormat="1" x14ac:dyDescent="0.25">
      <c r="A51" s="84">
        <v>33</v>
      </c>
      <c r="B51" s="116" t="s">
        <v>76</v>
      </c>
      <c r="C51" s="115" t="s">
        <v>21</v>
      </c>
      <c r="D51" s="117">
        <v>0</v>
      </c>
      <c r="E51" s="100">
        <f>D51*'Zdroj JC'!D44</f>
        <v>0</v>
      </c>
      <c r="F51" s="99"/>
      <c r="G51" s="89"/>
      <c r="H51" s="89"/>
    </row>
    <row r="52" spans="1:8" s="90" customFormat="1" x14ac:dyDescent="0.25">
      <c r="A52" s="84">
        <v>33</v>
      </c>
      <c r="B52" s="116" t="s">
        <v>79</v>
      </c>
      <c r="C52" s="115" t="s">
        <v>21</v>
      </c>
      <c r="D52" s="117">
        <v>0</v>
      </c>
      <c r="E52" s="99"/>
      <c r="F52" s="100">
        <f>D52*'Zdroj JC'!E44</f>
        <v>0</v>
      </c>
      <c r="G52" s="89"/>
      <c r="H52" s="89"/>
    </row>
    <row r="53" spans="1:8" s="90" customFormat="1" x14ac:dyDescent="0.25">
      <c r="A53" s="84">
        <v>33</v>
      </c>
      <c r="B53" s="116" t="s">
        <v>77</v>
      </c>
      <c r="C53" s="115" t="s">
        <v>21</v>
      </c>
      <c r="D53" s="117">
        <v>3960</v>
      </c>
      <c r="E53" s="100">
        <f>D53*'Zdroj JC'!D45</f>
        <v>4752</v>
      </c>
      <c r="F53" s="99"/>
      <c r="G53" s="89"/>
      <c r="H53" s="89"/>
    </row>
    <row r="54" spans="1:8" s="90" customFormat="1" x14ac:dyDescent="0.25">
      <c r="A54" s="84">
        <v>33</v>
      </c>
      <c r="B54" s="116" t="s">
        <v>80</v>
      </c>
      <c r="C54" s="115" t="s">
        <v>21</v>
      </c>
      <c r="D54" s="117">
        <v>0</v>
      </c>
      <c r="E54" s="99"/>
      <c r="F54" s="100">
        <f>D54*'Zdroj JC'!E45</f>
        <v>0</v>
      </c>
      <c r="G54" s="89"/>
      <c r="H54" s="89"/>
    </row>
    <row r="55" spans="1:8" s="90" customFormat="1" x14ac:dyDescent="0.25">
      <c r="A55" s="84">
        <v>33</v>
      </c>
      <c r="B55" s="116" t="s">
        <v>78</v>
      </c>
      <c r="C55" s="115" t="s">
        <v>13</v>
      </c>
      <c r="D55" s="229">
        <f>'výkaz výmer_VAR "A"'!E67</f>
        <v>1</v>
      </c>
      <c r="E55" s="88">
        <f>D55*'Zdroj JC'!D46</f>
        <v>42</v>
      </c>
      <c r="F55" s="91"/>
      <c r="G55" s="89"/>
      <c r="H55" s="89"/>
    </row>
    <row r="56" spans="1:8" x14ac:dyDescent="0.25">
      <c r="A56" s="66">
        <v>33</v>
      </c>
      <c r="B56" s="102" t="s">
        <v>81</v>
      </c>
      <c r="C56" s="115" t="s">
        <v>13</v>
      </c>
      <c r="D56" s="112">
        <v>0</v>
      </c>
      <c r="E56" s="27"/>
      <c r="F56" s="53">
        <f>D56*'Zdroj JC'!E46</f>
        <v>0</v>
      </c>
      <c r="G56" s="20"/>
      <c r="H56" s="20"/>
    </row>
    <row r="57" spans="1:8" x14ac:dyDescent="0.25">
      <c r="B57" s="62" t="s">
        <v>38</v>
      </c>
      <c r="C57" s="85" t="s">
        <v>23</v>
      </c>
      <c r="D57" s="109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85" t="s">
        <v>40</v>
      </c>
      <c r="D58" s="109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08" t="s">
        <v>40</v>
      </c>
      <c r="D59" s="109">
        <v>0</v>
      </c>
      <c r="E59" s="53">
        <f>D59*'Zdroj JC'!D49</f>
        <v>0</v>
      </c>
      <c r="F59" s="27"/>
      <c r="G59" s="20"/>
      <c r="H59" s="20"/>
    </row>
    <row r="60" spans="1:8" x14ac:dyDescent="0.25">
      <c r="B60" s="107" t="s">
        <v>42</v>
      </c>
      <c r="C60" s="108"/>
      <c r="D60" s="110"/>
      <c r="E60" s="27"/>
      <c r="F60" s="27"/>
      <c r="G60" s="20"/>
      <c r="H60" s="20"/>
    </row>
    <row r="61" spans="1:8" x14ac:dyDescent="0.25">
      <c r="B61" s="61" t="s">
        <v>43</v>
      </c>
      <c r="C61" s="108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08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08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08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30256.660999999996</v>
      </c>
      <c r="F71" s="28">
        <f>SUM(F9:F70)</f>
        <v>35354.879999999997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312">
        <f>(E71+F71)*E78</f>
        <v>13515.977445999999</v>
      </c>
      <c r="F72" s="313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318">
        <f>E71+F71+E72</f>
        <v>79127.518446000002</v>
      </c>
      <c r="F73" s="319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2:L78"/>
  <sheetViews>
    <sheetView topLeftCell="A40" workbookViewId="0"/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316" t="s">
        <v>130</v>
      </c>
      <c r="C2" s="317"/>
      <c r="D2" s="317"/>
      <c r="E2" s="317"/>
      <c r="F2" s="317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310" t="s">
        <v>101</v>
      </c>
      <c r="F6" s="310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02" t="s">
        <v>0</v>
      </c>
      <c r="C9" s="111" t="s">
        <v>1</v>
      </c>
      <c r="D9" s="112">
        <f>'výkaz výmer_VAR "A"'!E27</f>
        <v>4.4989999999999997</v>
      </c>
      <c r="E9" s="98">
        <f>D9*'Zdroj JC'!D9</f>
        <v>1214.73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02" t="s">
        <v>2</v>
      </c>
      <c r="C10" s="111" t="s">
        <v>1</v>
      </c>
      <c r="D10" s="117">
        <f>D9</f>
        <v>4.4989999999999997</v>
      </c>
      <c r="E10" s="53">
        <f>D10*'Zdroj JC'!D10*0.8</f>
        <v>287.93599999999998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8044.59</v>
      </c>
      <c r="K10" s="32"/>
      <c r="L10" s="48">
        <f>J10/$J$22</f>
        <v>0.11291212798391975</v>
      </c>
    </row>
    <row r="11" spans="1:12" x14ac:dyDescent="0.25">
      <c r="A11" s="68">
        <v>35</v>
      </c>
      <c r="B11" s="102" t="s">
        <v>3</v>
      </c>
      <c r="C11" s="111" t="s">
        <v>1</v>
      </c>
      <c r="D11" s="112">
        <f>D9</f>
        <v>4.4989999999999997</v>
      </c>
      <c r="E11" s="98">
        <f>(D11-'výkaz výmer_VAR "A"'!E28)*'Zdroj JC'!D11*0.25+'výkaz výmer_VAR "A"'!E28*'Zdroj JC'!D11</f>
        <v>980.06499999999983</v>
      </c>
      <c r="F11" s="27"/>
      <c r="G11" s="20"/>
      <c r="H11" s="58">
        <v>22</v>
      </c>
      <c r="I11" s="40" t="s">
        <v>84</v>
      </c>
      <c r="J11" s="45">
        <f>SUM(E10:F10,E19:F19,E20:F20)</f>
        <v>3511.306</v>
      </c>
      <c r="K11" s="32"/>
      <c r="L11" s="48">
        <f>J11/$J$22</f>
        <v>4.9283932737741183E-2</v>
      </c>
    </row>
    <row r="12" spans="1:12" x14ac:dyDescent="0.25">
      <c r="A12" s="68">
        <v>35</v>
      </c>
      <c r="B12" s="102" t="s">
        <v>4</v>
      </c>
      <c r="C12" s="111" t="s">
        <v>1</v>
      </c>
      <c r="D12" s="112">
        <f>'výkaz výmer_VAR "A"'!E30</f>
        <v>11.272</v>
      </c>
      <c r="E12" s="27"/>
      <c r="F12" s="53">
        <f>D12*'Zdroj JC'!E12</f>
        <v>3607.04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02" t="s">
        <v>5</v>
      </c>
      <c r="C13" s="111" t="s">
        <v>1</v>
      </c>
      <c r="D13" s="112">
        <v>0</v>
      </c>
      <c r="E13" s="27"/>
      <c r="F13" s="53">
        <f>D13*'Zdroj JC'!E13</f>
        <v>0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208" t="s">
        <v>6</v>
      </c>
      <c r="C14" s="111" t="s">
        <v>1</v>
      </c>
      <c r="D14" s="112">
        <f>D9</f>
        <v>4.4989999999999997</v>
      </c>
      <c r="E14" s="53">
        <f>D14*'Zdroj JC'!D14</f>
        <v>629.8599999999999</v>
      </c>
      <c r="F14" s="27"/>
      <c r="G14" s="20"/>
      <c r="H14" s="69" t="s">
        <v>85</v>
      </c>
      <c r="I14" s="40" t="s">
        <v>86</v>
      </c>
      <c r="J14" s="46">
        <f>SUM(E43:F43,E44:F44)</f>
        <v>3566</v>
      </c>
      <c r="K14" s="34"/>
      <c r="L14" s="48">
        <f t="shared" si="0"/>
        <v>5.0051605910389194E-2</v>
      </c>
    </row>
    <row r="15" spans="1:12" x14ac:dyDescent="0.25">
      <c r="A15" s="60">
        <v>21</v>
      </c>
      <c r="B15" s="102" t="s">
        <v>7</v>
      </c>
      <c r="C15" s="111" t="s">
        <v>13</v>
      </c>
      <c r="D15" s="112">
        <v>0</v>
      </c>
      <c r="E15" s="97"/>
      <c r="F15" s="98">
        <f>D15*'Zdroj JC'!E15</f>
        <v>0</v>
      </c>
      <c r="G15" s="20"/>
      <c r="H15" s="73" t="s">
        <v>87</v>
      </c>
      <c r="I15" s="40" t="s">
        <v>88</v>
      </c>
      <c r="J15" s="46">
        <f>SUM(E45:F45,E46:F46,E47:F47,E48:F48)</f>
        <v>16782</v>
      </c>
      <c r="K15" s="34"/>
      <c r="L15" s="48">
        <f t="shared" si="0"/>
        <v>0.23554852787104641</v>
      </c>
    </row>
    <row r="16" spans="1:12" x14ac:dyDescent="0.25">
      <c r="A16" s="60">
        <v>21</v>
      </c>
      <c r="B16" s="102" t="s">
        <v>8</v>
      </c>
      <c r="C16" s="111" t="s">
        <v>13</v>
      </c>
      <c r="D16" s="112">
        <v>1</v>
      </c>
      <c r="E16" s="97"/>
      <c r="F16" s="98">
        <f>D16*'Zdroj JC'!E16</f>
        <v>6200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10790</v>
      </c>
      <c r="K16" s="32"/>
      <c r="L16" s="48">
        <f t="shared" si="0"/>
        <v>0.1514461098634603</v>
      </c>
    </row>
    <row r="17" spans="1:12" x14ac:dyDescent="0.25">
      <c r="A17" s="60">
        <v>21</v>
      </c>
      <c r="B17" s="102" t="s">
        <v>9</v>
      </c>
      <c r="C17" s="111" t="s">
        <v>13</v>
      </c>
      <c r="D17" s="112">
        <v>0</v>
      </c>
      <c r="E17" s="97"/>
      <c r="F17" s="98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6557.6249999999991</v>
      </c>
      <c r="K17" s="34"/>
      <c r="L17" s="48">
        <f t="shared" si="0"/>
        <v>9.2041408358978102E-2</v>
      </c>
    </row>
    <row r="18" spans="1:12" x14ac:dyDescent="0.25">
      <c r="A18" s="60">
        <v>21</v>
      </c>
      <c r="B18" s="102" t="s">
        <v>10</v>
      </c>
      <c r="C18" s="111" t="s">
        <v>13</v>
      </c>
      <c r="D18" s="112">
        <v>0</v>
      </c>
      <c r="E18" s="98">
        <f>D18*'Zdroj JC'!D18</f>
        <v>0</v>
      </c>
      <c r="F18" s="97"/>
      <c r="G18" s="20"/>
      <c r="H18" s="67">
        <v>35</v>
      </c>
      <c r="I18" s="40" t="s">
        <v>3</v>
      </c>
      <c r="J18" s="45">
        <f>SUM(E12:F12,E13:F13,E11:F11,E27:F27,E28:F28,E29:F29)</f>
        <v>4587.1049999999996</v>
      </c>
      <c r="K18" s="32"/>
      <c r="L18" s="48">
        <f t="shared" si="0"/>
        <v>6.4383615179353842E-2</v>
      </c>
    </row>
    <row r="19" spans="1:12" x14ac:dyDescent="0.25">
      <c r="A19" s="57">
        <v>22</v>
      </c>
      <c r="B19" s="209" t="s">
        <v>59</v>
      </c>
      <c r="C19" s="111" t="s">
        <v>1</v>
      </c>
      <c r="D19" s="112">
        <f>D9</f>
        <v>4.4989999999999997</v>
      </c>
      <c r="E19" s="53">
        <f>D19*'Zdroj JC'!D19</f>
        <v>314.92999999999995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5238.0450000000001</v>
      </c>
      <c r="K19" s="32"/>
      <c r="L19" s="48">
        <f t="shared" si="0"/>
        <v>7.3520068446686654E-2</v>
      </c>
    </row>
    <row r="20" spans="1:12" x14ac:dyDescent="0.25">
      <c r="A20" s="57">
        <v>22</v>
      </c>
      <c r="B20" s="209" t="s">
        <v>57</v>
      </c>
      <c r="C20" s="111" t="s">
        <v>1</v>
      </c>
      <c r="D20" s="112">
        <f>'výkaz výmer_VAR "A"'!E29</f>
        <v>10.772</v>
      </c>
      <c r="E20" s="27"/>
      <c r="F20" s="53">
        <f>D20*'Zdroj JC'!E20</f>
        <v>2908.44</v>
      </c>
      <c r="H20" s="43" t="s">
        <v>106</v>
      </c>
      <c r="I20" s="40" t="s">
        <v>104</v>
      </c>
      <c r="J20" s="45">
        <f>SUM(E72:F72)</f>
        <v>12169.794226</v>
      </c>
      <c r="K20" s="32"/>
      <c r="L20" s="48">
        <f t="shared" si="0"/>
        <v>0.17081260364842454</v>
      </c>
    </row>
    <row r="21" spans="1:12" x14ac:dyDescent="0.25">
      <c r="A21" s="72">
        <v>36</v>
      </c>
      <c r="B21" s="102" t="s">
        <v>11</v>
      </c>
      <c r="C21" s="111" t="s">
        <v>1</v>
      </c>
      <c r="D21" s="112">
        <f>D9</f>
        <v>4.4989999999999997</v>
      </c>
      <c r="E21" s="53">
        <f>D21*'Zdroj JC'!D21</f>
        <v>67.484999999999999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02" t="s">
        <v>12</v>
      </c>
      <c r="C22" s="111" t="s">
        <v>13</v>
      </c>
      <c r="D22" s="112">
        <v>0</v>
      </c>
      <c r="E22" s="98">
        <f>D22*'Zdroj JC'!D22</f>
        <v>0</v>
      </c>
      <c r="F22" s="97"/>
      <c r="G22" s="20"/>
      <c r="H22" s="20"/>
      <c r="J22" s="47">
        <f>SUM(J10:J21)</f>
        <v>71246.465226</v>
      </c>
      <c r="K22" s="32"/>
      <c r="L22" s="49">
        <f>SUM(L10:L21)</f>
        <v>1</v>
      </c>
    </row>
    <row r="23" spans="1:12" x14ac:dyDescent="0.25">
      <c r="A23" s="72">
        <v>36</v>
      </c>
      <c r="B23" s="102" t="s">
        <v>14</v>
      </c>
      <c r="C23" s="111" t="s">
        <v>13</v>
      </c>
      <c r="D23" s="112">
        <v>0</v>
      </c>
      <c r="E23" s="98">
        <f>D23*'Zdroj JC'!D23</f>
        <v>0</v>
      </c>
      <c r="F23" s="97"/>
      <c r="G23" s="20"/>
    </row>
    <row r="24" spans="1:12" x14ac:dyDescent="0.25">
      <c r="A24" s="72">
        <v>36</v>
      </c>
      <c r="B24" s="102" t="s">
        <v>15</v>
      </c>
      <c r="C24" s="111" t="s">
        <v>1</v>
      </c>
      <c r="D24" s="112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102" t="s">
        <v>16</v>
      </c>
      <c r="C25" s="111" t="s">
        <v>1</v>
      </c>
      <c r="D25" s="112">
        <f>'výkaz výmer_VAR "A"'!E29</f>
        <v>10.772</v>
      </c>
      <c r="E25" s="27"/>
      <c r="F25" s="53">
        <f>D25*'Zdroj JC'!E25</f>
        <v>5170.5600000000004</v>
      </c>
      <c r="G25" s="20"/>
      <c r="H25" s="20"/>
    </row>
    <row r="26" spans="1:12" x14ac:dyDescent="0.25">
      <c r="A26" s="72">
        <v>36</v>
      </c>
      <c r="B26" s="102" t="s">
        <v>17</v>
      </c>
      <c r="C26" s="111" t="s">
        <v>1</v>
      </c>
      <c r="D26" s="112">
        <v>0</v>
      </c>
      <c r="E26" s="98">
        <f>D26*'Zdroj JC'!D26</f>
        <v>0</v>
      </c>
      <c r="F26" s="97"/>
      <c r="G26" s="20"/>
      <c r="H26" s="20"/>
    </row>
    <row r="27" spans="1:12" x14ac:dyDescent="0.25">
      <c r="A27" s="68">
        <v>35</v>
      </c>
      <c r="B27" s="113" t="s">
        <v>113</v>
      </c>
      <c r="C27" s="111" t="s">
        <v>13</v>
      </c>
      <c r="D27" s="112">
        <v>0</v>
      </c>
      <c r="E27" s="98">
        <f>D27*'Zdroj JC'!D27</f>
        <v>0</v>
      </c>
      <c r="F27" s="97"/>
      <c r="G27" s="20"/>
      <c r="H27" s="20"/>
    </row>
    <row r="28" spans="1:12" x14ac:dyDescent="0.25">
      <c r="A28" s="68">
        <v>35</v>
      </c>
      <c r="B28" s="114" t="s">
        <v>114</v>
      </c>
      <c r="C28" s="111" t="s">
        <v>13</v>
      </c>
      <c r="D28" s="112">
        <v>0</v>
      </c>
      <c r="E28" s="98">
        <f>D28*'Zdroj JC'!D28</f>
        <v>0</v>
      </c>
      <c r="F28" s="97"/>
      <c r="G28" s="20"/>
      <c r="H28" s="20"/>
    </row>
    <row r="29" spans="1:12" x14ac:dyDescent="0.25">
      <c r="A29" s="68">
        <v>35</v>
      </c>
      <c r="B29" s="102" t="s">
        <v>20</v>
      </c>
      <c r="C29" s="111" t="s">
        <v>13</v>
      </c>
      <c r="D29" s="112">
        <v>0</v>
      </c>
      <c r="E29" s="98">
        <f>D29*'Zdroj JC'!D29</f>
        <v>0</v>
      </c>
      <c r="F29" s="97"/>
      <c r="G29" s="20"/>
      <c r="H29" s="20"/>
    </row>
    <row r="30" spans="1:12" x14ac:dyDescent="0.25">
      <c r="A30" s="65">
        <v>34</v>
      </c>
      <c r="B30" s="102" t="s">
        <v>64</v>
      </c>
      <c r="C30" s="111" t="s">
        <v>1</v>
      </c>
      <c r="D30" s="112">
        <f>D9</f>
        <v>4.4989999999999997</v>
      </c>
      <c r="E30" s="53">
        <f>D30*'Zdroj JC'!D30</f>
        <v>157.46499999999997</v>
      </c>
      <c r="F30" s="27"/>
      <c r="G30" s="20"/>
      <c r="H30" s="20"/>
    </row>
    <row r="31" spans="1:12" x14ac:dyDescent="0.25">
      <c r="A31" s="65">
        <v>34</v>
      </c>
      <c r="B31" s="102" t="s">
        <v>65</v>
      </c>
      <c r="C31" s="111" t="s">
        <v>1</v>
      </c>
      <c r="D31" s="112">
        <f>'výkaz výmer_VAR "A"'!E29</f>
        <v>10.772</v>
      </c>
      <c r="E31" s="27"/>
      <c r="F31" s="53">
        <f>D31*'Zdroj JC'!E30</f>
        <v>1615.8</v>
      </c>
      <c r="G31" s="20"/>
      <c r="H31" s="20"/>
    </row>
    <row r="32" spans="1:12" x14ac:dyDescent="0.25">
      <c r="A32" s="65">
        <v>34</v>
      </c>
      <c r="B32" s="102" t="s">
        <v>66</v>
      </c>
      <c r="C32" s="115" t="s">
        <v>21</v>
      </c>
      <c r="D32" s="112">
        <v>0</v>
      </c>
      <c r="E32" s="98">
        <f>D32*'Zdroj JC'!D31</f>
        <v>0</v>
      </c>
      <c r="F32" s="97"/>
      <c r="G32" s="20"/>
      <c r="H32" s="20"/>
    </row>
    <row r="33" spans="1:8" x14ac:dyDescent="0.25">
      <c r="A33" s="65">
        <v>34</v>
      </c>
      <c r="B33" s="102" t="s">
        <v>60</v>
      </c>
      <c r="C33" s="115" t="s">
        <v>21</v>
      </c>
      <c r="D33" s="112">
        <v>11100</v>
      </c>
      <c r="E33" s="97"/>
      <c r="F33" s="98">
        <f>D33*'Zdroj JC'!E31</f>
        <v>3884.9999999999995</v>
      </c>
      <c r="G33" s="20"/>
      <c r="H33" s="20"/>
    </row>
    <row r="34" spans="1:8" x14ac:dyDescent="0.25">
      <c r="A34" s="65">
        <v>34</v>
      </c>
      <c r="B34" s="102" t="s">
        <v>22</v>
      </c>
      <c r="C34" s="111" t="s">
        <v>23</v>
      </c>
      <c r="D34" s="112">
        <v>250</v>
      </c>
      <c r="E34" s="98">
        <f>D34*'Zdroj JC'!D32</f>
        <v>225</v>
      </c>
      <c r="F34" s="97"/>
      <c r="G34" s="20"/>
      <c r="H34" s="20"/>
    </row>
    <row r="35" spans="1:8" x14ac:dyDescent="0.25">
      <c r="A35" s="65">
        <v>34</v>
      </c>
      <c r="B35" s="102" t="s">
        <v>24</v>
      </c>
      <c r="C35" s="111" t="s">
        <v>23</v>
      </c>
      <c r="D35" s="112">
        <v>250</v>
      </c>
      <c r="E35" s="97"/>
      <c r="F35" s="98">
        <f>D35*'Zdroj JC'!E33</f>
        <v>275</v>
      </c>
      <c r="G35" s="20"/>
      <c r="H35" s="20"/>
    </row>
    <row r="36" spans="1:8" x14ac:dyDescent="0.25">
      <c r="A36" s="65">
        <v>34</v>
      </c>
      <c r="B36" s="116" t="s">
        <v>25</v>
      </c>
      <c r="C36" s="111" t="s">
        <v>21</v>
      </c>
      <c r="D36" s="117">
        <v>768</v>
      </c>
      <c r="E36" s="99"/>
      <c r="F36" s="100">
        <f>D36*'Zdroj JC'!E34</f>
        <v>399.36</v>
      </c>
      <c r="G36" s="20"/>
      <c r="H36" s="20"/>
    </row>
    <row r="37" spans="1:8" x14ac:dyDescent="0.25">
      <c r="A37" s="66">
        <v>33</v>
      </c>
      <c r="B37" s="102" t="s">
        <v>67</v>
      </c>
      <c r="C37" s="111" t="s">
        <v>21</v>
      </c>
      <c r="D37" s="112">
        <v>0</v>
      </c>
      <c r="E37" s="98">
        <f>D37*'Zdroj JC'!D35</f>
        <v>0</v>
      </c>
      <c r="F37" s="97"/>
      <c r="G37" s="20"/>
      <c r="H37" s="20"/>
    </row>
    <row r="38" spans="1:8" x14ac:dyDescent="0.25">
      <c r="A38" s="66">
        <v>33</v>
      </c>
      <c r="B38" s="102" t="s">
        <v>61</v>
      </c>
      <c r="C38" s="111" t="s">
        <v>21</v>
      </c>
      <c r="D38" s="112">
        <v>0</v>
      </c>
      <c r="E38" s="97"/>
      <c r="F38" s="98">
        <f>D38*'Zdroj JC'!E35</f>
        <v>0</v>
      </c>
      <c r="G38" s="20"/>
      <c r="H38" s="20"/>
    </row>
    <row r="39" spans="1:8" x14ac:dyDescent="0.25">
      <c r="A39" s="66">
        <v>33</v>
      </c>
      <c r="B39" s="102" t="s">
        <v>68</v>
      </c>
      <c r="C39" s="111" t="s">
        <v>21</v>
      </c>
      <c r="D39" s="112">
        <v>0</v>
      </c>
      <c r="E39" s="98">
        <f>D39*'Zdroj JC'!D36</f>
        <v>0</v>
      </c>
      <c r="F39" s="97"/>
      <c r="G39" s="20"/>
      <c r="H39" s="20"/>
    </row>
    <row r="40" spans="1:8" x14ac:dyDescent="0.25">
      <c r="A40" s="84">
        <v>33</v>
      </c>
      <c r="B40" s="116" t="s">
        <v>69</v>
      </c>
      <c r="C40" s="115" t="s">
        <v>21</v>
      </c>
      <c r="D40" s="117">
        <v>0</v>
      </c>
      <c r="E40" s="99"/>
      <c r="F40" s="100">
        <f>D40*'Zdroj JC'!E36</f>
        <v>0</v>
      </c>
      <c r="G40" s="20"/>
      <c r="H40" s="20"/>
    </row>
    <row r="41" spans="1:8" s="83" customFormat="1" x14ac:dyDescent="0.25">
      <c r="A41" s="84">
        <v>33</v>
      </c>
      <c r="B41" s="116" t="s">
        <v>70</v>
      </c>
      <c r="C41" s="115" t="s">
        <v>21</v>
      </c>
      <c r="D41" s="117">
        <v>0</v>
      </c>
      <c r="E41" s="100">
        <f>D41*'Zdroj JC'!D37</f>
        <v>0</v>
      </c>
      <c r="F41" s="99"/>
      <c r="G41" s="82"/>
      <c r="H41" s="82"/>
    </row>
    <row r="42" spans="1:8" s="83" customFormat="1" x14ac:dyDescent="0.25">
      <c r="A42" s="84">
        <v>33</v>
      </c>
      <c r="B42" s="116" t="s">
        <v>71</v>
      </c>
      <c r="C42" s="115" t="s">
        <v>21</v>
      </c>
      <c r="D42" s="117">
        <v>107.4</v>
      </c>
      <c r="E42" s="99"/>
      <c r="F42" s="100">
        <f>D42*'Zdroj JC'!E37</f>
        <v>472.56000000000006</v>
      </c>
      <c r="G42" s="82"/>
      <c r="H42" s="82"/>
    </row>
    <row r="43" spans="1:8" x14ac:dyDescent="0.25">
      <c r="A43" s="92" t="s">
        <v>85</v>
      </c>
      <c r="B43" s="116" t="s">
        <v>29</v>
      </c>
      <c r="C43" s="115" t="s">
        <v>1</v>
      </c>
      <c r="D43" s="117">
        <f>'výkaz výmer_VAR "A"'!E28</f>
        <v>0.60799999999999998</v>
      </c>
      <c r="E43" s="88">
        <f>D43*'Zdroj JC'!D38</f>
        <v>334.4</v>
      </c>
      <c r="F43" s="87"/>
      <c r="G43" s="20"/>
      <c r="H43" s="20"/>
    </row>
    <row r="44" spans="1:8" x14ac:dyDescent="0.25">
      <c r="A44" s="92" t="s">
        <v>85</v>
      </c>
      <c r="B44" s="116" t="s">
        <v>30</v>
      </c>
      <c r="C44" s="115" t="s">
        <v>1</v>
      </c>
      <c r="D44" s="117">
        <f>'výkaz výmer_VAR "A"'!E29</f>
        <v>10.772</v>
      </c>
      <c r="E44" s="87"/>
      <c r="F44" s="88">
        <f>D44*'Zdroj JC'!E39</f>
        <v>3231.6</v>
      </c>
      <c r="G44" s="20"/>
      <c r="H44" s="20"/>
    </row>
    <row r="45" spans="1:8" x14ac:dyDescent="0.25">
      <c r="A45" s="93" t="s">
        <v>87</v>
      </c>
      <c r="B45" s="116" t="s">
        <v>31</v>
      </c>
      <c r="C45" s="115" t="s">
        <v>1</v>
      </c>
      <c r="D45" s="117">
        <f>'výkaz výmer_VAR "A"'!E27</f>
        <v>4.4989999999999997</v>
      </c>
      <c r="E45" s="88">
        <f>D45*'Zdroj JC'!D40</f>
        <v>4499</v>
      </c>
      <c r="F45" s="87"/>
      <c r="G45" s="20"/>
      <c r="H45" s="20"/>
    </row>
    <row r="46" spans="1:8" x14ac:dyDescent="0.25">
      <c r="A46" s="93" t="s">
        <v>87</v>
      </c>
      <c r="B46" s="116" t="s">
        <v>32</v>
      </c>
      <c r="C46" s="115" t="s">
        <v>1</v>
      </c>
      <c r="D46" s="117">
        <f>D44</f>
        <v>10.772</v>
      </c>
      <c r="E46" s="87"/>
      <c r="F46" s="88">
        <f>D46*'Zdroj JC'!E41</f>
        <v>7540.4000000000005</v>
      </c>
      <c r="G46" s="20"/>
      <c r="H46" s="20"/>
    </row>
    <row r="47" spans="1:8" x14ac:dyDescent="0.25">
      <c r="A47" s="93" t="s">
        <v>87</v>
      </c>
      <c r="B47" s="116" t="s">
        <v>72</v>
      </c>
      <c r="C47" s="115" t="s">
        <v>1</v>
      </c>
      <c r="D47" s="117">
        <f>'výkaz výmer_VAR "A"'!F27*2</f>
        <v>8.9979999999999993</v>
      </c>
      <c r="E47" s="88">
        <f>D47*'Zdroj JC'!D42</f>
        <v>1799.6</v>
      </c>
      <c r="F47" s="87"/>
      <c r="G47" s="20"/>
      <c r="H47" s="20"/>
    </row>
    <row r="48" spans="1:8" x14ac:dyDescent="0.25">
      <c r="A48" s="93" t="s">
        <v>87</v>
      </c>
      <c r="B48" s="116" t="s">
        <v>73</v>
      </c>
      <c r="C48" s="115" t="s">
        <v>1</v>
      </c>
      <c r="D48" s="117">
        <f>'výkaz výmer_VAR "A"'!F29</f>
        <v>11.772</v>
      </c>
      <c r="E48" s="87"/>
      <c r="F48" s="88">
        <f>D48*'Zdroj JC'!E42</f>
        <v>2943</v>
      </c>
      <c r="G48" s="20"/>
      <c r="H48" s="20"/>
    </row>
    <row r="49" spans="1:8" s="83" customFormat="1" x14ac:dyDescent="0.25">
      <c r="A49" s="84">
        <v>33</v>
      </c>
      <c r="B49" s="116" t="s">
        <v>74</v>
      </c>
      <c r="C49" s="115" t="s">
        <v>21</v>
      </c>
      <c r="D49" s="117">
        <v>967.4</v>
      </c>
      <c r="E49" s="100">
        <f>D49*'Zdroj JC'!D43</f>
        <v>2515.2400000000002</v>
      </c>
      <c r="F49" s="99"/>
      <c r="G49" s="82"/>
      <c r="H49" s="82"/>
    </row>
    <row r="50" spans="1:8" s="83" customFormat="1" x14ac:dyDescent="0.25">
      <c r="A50" s="84">
        <v>33</v>
      </c>
      <c r="B50" s="116" t="s">
        <v>75</v>
      </c>
      <c r="C50" s="115" t="s">
        <v>21</v>
      </c>
      <c r="D50" s="117">
        <v>0</v>
      </c>
      <c r="E50" s="99"/>
      <c r="F50" s="100">
        <f>D50*'Zdroj JC'!E43</f>
        <v>0</v>
      </c>
      <c r="G50" s="82"/>
      <c r="H50" s="82"/>
    </row>
    <row r="51" spans="1:8" s="83" customFormat="1" x14ac:dyDescent="0.25">
      <c r="A51" s="84">
        <v>33</v>
      </c>
      <c r="B51" s="116" t="s">
        <v>76</v>
      </c>
      <c r="C51" s="115" t="s">
        <v>21</v>
      </c>
      <c r="D51" s="117">
        <v>0</v>
      </c>
      <c r="E51" s="100">
        <f>D51*'Zdroj JC'!D44</f>
        <v>0</v>
      </c>
      <c r="F51" s="99"/>
      <c r="G51" s="82"/>
      <c r="H51" s="82"/>
    </row>
    <row r="52" spans="1:8" s="83" customFormat="1" x14ac:dyDescent="0.25">
      <c r="A52" s="84">
        <v>33</v>
      </c>
      <c r="B52" s="116" t="s">
        <v>79</v>
      </c>
      <c r="C52" s="115" t="s">
        <v>21</v>
      </c>
      <c r="D52" s="117">
        <v>2087</v>
      </c>
      <c r="E52" s="99"/>
      <c r="F52" s="100">
        <f>D52*'Zdroj JC'!E44</f>
        <v>5426.2</v>
      </c>
      <c r="G52" s="82"/>
      <c r="H52" s="82"/>
    </row>
    <row r="53" spans="1:8" s="83" customFormat="1" x14ac:dyDescent="0.25">
      <c r="A53" s="84">
        <v>33</v>
      </c>
      <c r="B53" s="116" t="s">
        <v>77</v>
      </c>
      <c r="C53" s="115" t="s">
        <v>21</v>
      </c>
      <c r="D53" s="117">
        <v>1980</v>
      </c>
      <c r="E53" s="100">
        <f>D53*'Zdroj JC'!D45</f>
        <v>2376</v>
      </c>
      <c r="F53" s="99"/>
      <c r="G53" s="82"/>
      <c r="H53" s="82"/>
    </row>
    <row r="54" spans="1:8" s="83" customFormat="1" x14ac:dyDescent="0.25">
      <c r="A54" s="84">
        <v>33</v>
      </c>
      <c r="B54" s="116" t="s">
        <v>80</v>
      </c>
      <c r="C54" s="115" t="s">
        <v>21</v>
      </c>
      <c r="D54" s="117">
        <v>0</v>
      </c>
      <c r="E54" s="99"/>
      <c r="F54" s="100">
        <f>D54*'Zdroj JC'!E45</f>
        <v>0</v>
      </c>
      <c r="G54" s="82"/>
      <c r="H54" s="82"/>
    </row>
    <row r="55" spans="1:8" x14ac:dyDescent="0.25">
      <c r="A55" s="66">
        <v>33</v>
      </c>
      <c r="B55" s="102" t="s">
        <v>78</v>
      </c>
      <c r="C55" s="115" t="s">
        <v>13</v>
      </c>
      <c r="D55" s="112">
        <v>0</v>
      </c>
      <c r="E55" s="53">
        <f>D55*'Zdroj JC'!D46</f>
        <v>0</v>
      </c>
      <c r="F55" s="54"/>
      <c r="G55" s="20"/>
      <c r="H55" s="20"/>
    </row>
    <row r="56" spans="1:8" x14ac:dyDescent="0.25">
      <c r="A56" s="66">
        <v>33</v>
      </c>
      <c r="B56" s="102" t="s">
        <v>81</v>
      </c>
      <c r="C56" s="115" t="s">
        <v>13</v>
      </c>
      <c r="D56" s="112">
        <v>0</v>
      </c>
      <c r="E56" s="27"/>
      <c r="F56" s="53">
        <f>D56*'Zdroj JC'!E46</f>
        <v>0</v>
      </c>
      <c r="G56" s="20"/>
      <c r="H56" s="20"/>
    </row>
    <row r="57" spans="1:8" x14ac:dyDescent="0.25">
      <c r="B57" s="62" t="s">
        <v>38</v>
      </c>
      <c r="C57" s="85" t="s">
        <v>23</v>
      </c>
      <c r="D57" s="109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85" t="s">
        <v>40</v>
      </c>
      <c r="D58" s="52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08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21" t="s">
        <v>42</v>
      </c>
      <c r="C60" s="108"/>
      <c r="D60" s="22"/>
      <c r="E60" s="27"/>
      <c r="F60" s="27"/>
      <c r="G60" s="20"/>
      <c r="H60" s="20"/>
    </row>
    <row r="61" spans="1:8" x14ac:dyDescent="0.25">
      <c r="B61" s="61" t="s">
        <v>43</v>
      </c>
      <c r="C61" s="108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08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08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08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15401.710999999999</v>
      </c>
      <c r="F71" s="28">
        <f>SUM(F9:F70)</f>
        <v>43674.96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312">
        <f>(E71+F71)*E78</f>
        <v>12169.794226</v>
      </c>
      <c r="F72" s="313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318">
        <f>E71+F71+E72</f>
        <v>71246.465226</v>
      </c>
      <c r="F73" s="319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2:L78"/>
  <sheetViews>
    <sheetView workbookViewId="0"/>
  </sheetViews>
  <sheetFormatPr defaultRowHeight="15" x14ac:dyDescent="0.25"/>
  <cols>
    <col min="1" max="1" width="9.140625" style="31"/>
    <col min="2" max="2" width="75.85546875" style="13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316" t="s">
        <v>117</v>
      </c>
      <c r="C2" s="317"/>
      <c r="D2" s="317"/>
      <c r="E2" s="317"/>
      <c r="F2" s="317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310" t="s">
        <v>101</v>
      </c>
      <c r="F6" s="310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02" t="s">
        <v>0</v>
      </c>
      <c r="C9" s="111" t="s">
        <v>1</v>
      </c>
      <c r="D9" s="112">
        <f>'výkaz výmer_VAR "A"'!E31+'výkaz výmer_VAR "A"'!E35</f>
        <v>21.611000000000001</v>
      </c>
      <c r="E9" s="53">
        <f>D9*'Zdroj JC'!D9</f>
        <v>5834.97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02" t="s">
        <v>2</v>
      </c>
      <c r="C10" s="111" t="s">
        <v>1</v>
      </c>
      <c r="D10" s="117">
        <f>D9</f>
        <v>21.611000000000001</v>
      </c>
      <c r="E10" s="53">
        <f>D10*'Zdroj JC'!D10*0.8</f>
        <v>1383.1040000000003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29660.510000000002</v>
      </c>
      <c r="K10" s="32"/>
      <c r="L10" s="48">
        <f>J10/$J$22</f>
        <v>0.15809254969842049</v>
      </c>
    </row>
    <row r="11" spans="1:12" x14ac:dyDescent="0.25">
      <c r="A11" s="68">
        <v>35</v>
      </c>
      <c r="B11" s="102" t="s">
        <v>3</v>
      </c>
      <c r="C11" s="111" t="s">
        <v>1</v>
      </c>
      <c r="D11" s="112">
        <f>D9</f>
        <v>21.611000000000001</v>
      </c>
      <c r="E11" s="53">
        <f>D11*'Zdroj JC'!D11*0.25</f>
        <v>3349.7049999999999</v>
      </c>
      <c r="F11" s="27"/>
      <c r="G11" s="20"/>
      <c r="H11" s="58">
        <v>22</v>
      </c>
      <c r="I11" s="40" t="s">
        <v>84</v>
      </c>
      <c r="J11" s="45">
        <f>SUM(E10:F10,E19:F19,E20:F20)</f>
        <v>8066.1040000000012</v>
      </c>
      <c r="K11" s="32"/>
      <c r="L11" s="48">
        <f>J11/$J$22</f>
        <v>4.2992886753890222E-2</v>
      </c>
    </row>
    <row r="12" spans="1:12" x14ac:dyDescent="0.25">
      <c r="A12" s="68">
        <v>35</v>
      </c>
      <c r="B12" s="102" t="s">
        <v>4</v>
      </c>
      <c r="C12" s="111" t="s">
        <v>1</v>
      </c>
      <c r="D12" s="112">
        <v>0</v>
      </c>
      <c r="E12" s="27"/>
      <c r="F12" s="53">
        <f>D12*'Zdroj JC'!E12</f>
        <v>0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02" t="s">
        <v>5</v>
      </c>
      <c r="C13" s="111" t="s">
        <v>1</v>
      </c>
      <c r="D13" s="112">
        <f>'výkaz výmer_VAR "A"'!E34+'výkaz výmer_VAR "A"'!E38</f>
        <v>23.937999999999999</v>
      </c>
      <c r="E13" s="27"/>
      <c r="F13" s="53">
        <f>D13*'Zdroj JC'!E13</f>
        <v>8617.68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208" t="s">
        <v>6</v>
      </c>
      <c r="C14" s="111" t="s">
        <v>1</v>
      </c>
      <c r="D14" s="112">
        <f>D9</f>
        <v>21.611000000000001</v>
      </c>
      <c r="E14" s="53">
        <f>D14*'Zdroj JC'!D14</f>
        <v>3025.54</v>
      </c>
      <c r="F14" s="27"/>
      <c r="G14" s="20"/>
      <c r="H14" s="69" t="s">
        <v>85</v>
      </c>
      <c r="I14" s="40" t="s">
        <v>86</v>
      </c>
      <c r="J14" s="46">
        <f>SUM(E43:F43,E44:F44)</f>
        <v>5744.7000000000007</v>
      </c>
      <c r="K14" s="34"/>
      <c r="L14" s="48">
        <f t="shared" si="0"/>
        <v>3.0619644444836461E-2</v>
      </c>
    </row>
    <row r="15" spans="1:12" ht="30" x14ac:dyDescent="0.25">
      <c r="A15" s="60">
        <v>21</v>
      </c>
      <c r="B15" s="102" t="s">
        <v>7</v>
      </c>
      <c r="C15" s="111" t="s">
        <v>13</v>
      </c>
      <c r="D15" s="112">
        <v>0.5</v>
      </c>
      <c r="E15" s="97"/>
      <c r="F15" s="98">
        <f>D15*'Zdroj JC'!E15</f>
        <v>1400</v>
      </c>
      <c r="G15" s="20"/>
      <c r="H15" s="73" t="s">
        <v>87</v>
      </c>
      <c r="I15" s="40" t="s">
        <v>88</v>
      </c>
      <c r="J15" s="46">
        <f>SUM(E45:F45,E46:F46,E47:F47,E48:F48)</f>
        <v>48686.950000000004</v>
      </c>
      <c r="K15" s="34"/>
      <c r="L15" s="48">
        <f t="shared" si="0"/>
        <v>0.25950477798728055</v>
      </c>
    </row>
    <row r="16" spans="1:12" ht="30" x14ac:dyDescent="0.25">
      <c r="A16" s="60">
        <v>21</v>
      </c>
      <c r="B16" s="102" t="s">
        <v>8</v>
      </c>
      <c r="C16" s="111" t="s">
        <v>13</v>
      </c>
      <c r="D16" s="112">
        <v>1</v>
      </c>
      <c r="E16" s="97"/>
      <c r="F16" s="98">
        <f>D16*'Zdroj JC'!E16</f>
        <v>6200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15332.54</v>
      </c>
      <c r="K16" s="32"/>
      <c r="L16" s="48">
        <f t="shared" si="0"/>
        <v>8.1723488299864713E-2</v>
      </c>
    </row>
    <row r="17" spans="1:12" ht="30" x14ac:dyDescent="0.25">
      <c r="A17" s="60">
        <v>21</v>
      </c>
      <c r="B17" s="102" t="s">
        <v>9</v>
      </c>
      <c r="C17" s="111" t="s">
        <v>13</v>
      </c>
      <c r="D17" s="112">
        <v>1</v>
      </c>
      <c r="E17" s="97"/>
      <c r="F17" s="98">
        <f>D17*'Zdroj JC'!E17</f>
        <v>13200</v>
      </c>
      <c r="G17" s="20"/>
      <c r="H17" s="64">
        <v>34</v>
      </c>
      <c r="I17" s="40" t="s">
        <v>89</v>
      </c>
      <c r="J17" s="46">
        <f>SUM(E31:F31,E32:F32,E33:F33,E34:F34,E35:F35,E36:F36,E30:F30)</f>
        <v>17594.994999999999</v>
      </c>
      <c r="K17" s="34"/>
      <c r="L17" s="48">
        <f t="shared" si="0"/>
        <v>9.3782528401600646E-2</v>
      </c>
    </row>
    <row r="18" spans="1:12" x14ac:dyDescent="0.25">
      <c r="A18" s="60">
        <v>21</v>
      </c>
      <c r="B18" s="102" t="s">
        <v>10</v>
      </c>
      <c r="C18" s="111" t="s">
        <v>13</v>
      </c>
      <c r="D18" s="112">
        <v>0</v>
      </c>
      <c r="E18" s="98">
        <f>D18*'Zdroj JC'!D18</f>
        <v>0</v>
      </c>
      <c r="F18" s="97"/>
      <c r="G18" s="20"/>
      <c r="H18" s="67">
        <v>35</v>
      </c>
      <c r="I18" s="40" t="s">
        <v>3</v>
      </c>
      <c r="J18" s="45">
        <f>SUM(E12:F12,E13:F13,E11:F11,E27:F27,E28:F28,E29:F29)</f>
        <v>20867.385000000002</v>
      </c>
      <c r="K18" s="32"/>
      <c r="L18" s="48">
        <f t="shared" si="0"/>
        <v>0.11122459122208535</v>
      </c>
    </row>
    <row r="19" spans="1:12" x14ac:dyDescent="0.25">
      <c r="A19" s="57">
        <v>22</v>
      </c>
      <c r="B19" s="209" t="s">
        <v>59</v>
      </c>
      <c r="C19" s="111" t="s">
        <v>1</v>
      </c>
      <c r="D19" s="112">
        <f>D9</f>
        <v>21.611000000000001</v>
      </c>
      <c r="E19" s="53">
        <f>D19*'Zdroj JC'!D19</f>
        <v>1512.77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9614.6850000000013</v>
      </c>
      <c r="K19" s="32"/>
      <c r="L19" s="48">
        <f t="shared" si="0"/>
        <v>5.1246929543597129E-2</v>
      </c>
    </row>
    <row r="20" spans="1:12" x14ac:dyDescent="0.25">
      <c r="A20" s="57">
        <v>22</v>
      </c>
      <c r="B20" s="209" t="s">
        <v>57</v>
      </c>
      <c r="C20" s="111" t="s">
        <v>1</v>
      </c>
      <c r="D20" s="112">
        <f>'výkaz výmer_VAR "A"'!E33+'výkaz výmer_VAR "A"'!E37</f>
        <v>19.149000000000001</v>
      </c>
      <c r="E20" s="27"/>
      <c r="F20" s="53">
        <f>D20*'Zdroj JC'!E20</f>
        <v>5170.2300000000005</v>
      </c>
      <c r="H20" s="43" t="s">
        <v>106</v>
      </c>
      <c r="I20" s="40" t="s">
        <v>104</v>
      </c>
      <c r="J20" s="45">
        <f>SUM(E72:F72)</f>
        <v>32046.981014000001</v>
      </c>
      <c r="K20" s="32"/>
      <c r="L20" s="48">
        <f t="shared" si="0"/>
        <v>0.17081260364842454</v>
      </c>
    </row>
    <row r="21" spans="1:12" x14ac:dyDescent="0.25">
      <c r="A21" s="72">
        <v>36</v>
      </c>
      <c r="B21" s="102" t="s">
        <v>11</v>
      </c>
      <c r="C21" s="111" t="s">
        <v>1</v>
      </c>
      <c r="D21" s="112">
        <f>D9</f>
        <v>21.611000000000001</v>
      </c>
      <c r="E21" s="53">
        <f>D21*'Zdroj JC'!D21</f>
        <v>324.16500000000002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02" t="s">
        <v>12</v>
      </c>
      <c r="C22" s="111" t="s">
        <v>13</v>
      </c>
      <c r="D22" s="112">
        <v>1</v>
      </c>
      <c r="E22" s="98">
        <f>D22*'Zdroj JC'!D22</f>
        <v>37</v>
      </c>
      <c r="F22" s="97"/>
      <c r="G22" s="20"/>
      <c r="H22" s="20"/>
      <c r="J22" s="47">
        <f>SUM(J10:J21)</f>
        <v>187614.850014</v>
      </c>
      <c r="K22" s="32"/>
      <c r="L22" s="49">
        <f>SUM(L10:L21)</f>
        <v>1</v>
      </c>
    </row>
    <row r="23" spans="1:12" x14ac:dyDescent="0.25">
      <c r="A23" s="72">
        <v>36</v>
      </c>
      <c r="B23" s="102" t="s">
        <v>14</v>
      </c>
      <c r="C23" s="111" t="s">
        <v>13</v>
      </c>
      <c r="D23" s="112">
        <v>1</v>
      </c>
      <c r="E23" s="98">
        <f>D23*'Zdroj JC'!D23</f>
        <v>62</v>
      </c>
      <c r="F23" s="97"/>
      <c r="G23" s="20"/>
    </row>
    <row r="24" spans="1:12" x14ac:dyDescent="0.25">
      <c r="A24" s="72">
        <v>36</v>
      </c>
      <c r="B24" s="102" t="s">
        <v>15</v>
      </c>
      <c r="C24" s="111" t="s">
        <v>1</v>
      </c>
      <c r="D24" s="112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102" t="s">
        <v>16</v>
      </c>
      <c r="C25" s="111" t="s">
        <v>1</v>
      </c>
      <c r="D25" s="112">
        <f>D20</f>
        <v>19.149000000000001</v>
      </c>
      <c r="E25" s="27"/>
      <c r="F25" s="53">
        <f>D25*'Zdroj JC'!E25</f>
        <v>9191.52</v>
      </c>
      <c r="G25" s="20"/>
      <c r="H25" s="20"/>
    </row>
    <row r="26" spans="1:12" x14ac:dyDescent="0.25">
      <c r="A26" s="72">
        <v>36</v>
      </c>
      <c r="B26" s="102" t="s">
        <v>17</v>
      </c>
      <c r="C26" s="111" t="s">
        <v>1</v>
      </c>
      <c r="D26" s="112">
        <v>0</v>
      </c>
      <c r="E26" s="98">
        <f>D26*'Zdroj JC'!D26</f>
        <v>0</v>
      </c>
      <c r="F26" s="97"/>
      <c r="G26" s="20"/>
      <c r="H26" s="20"/>
    </row>
    <row r="27" spans="1:12" x14ac:dyDescent="0.25">
      <c r="A27" s="68">
        <v>35</v>
      </c>
      <c r="B27" s="113" t="s">
        <v>113</v>
      </c>
      <c r="C27" s="111" t="s">
        <v>13</v>
      </c>
      <c r="D27" s="112">
        <v>0</v>
      </c>
      <c r="E27" s="98">
        <f>D27*'Zdroj JC'!D27</f>
        <v>0</v>
      </c>
      <c r="F27" s="97"/>
      <c r="G27" s="20"/>
      <c r="H27" s="20"/>
    </row>
    <row r="28" spans="1:12" x14ac:dyDescent="0.25">
      <c r="A28" s="68">
        <v>35</v>
      </c>
      <c r="B28" s="114" t="s">
        <v>114</v>
      </c>
      <c r="C28" s="111" t="s">
        <v>13</v>
      </c>
      <c r="D28" s="112">
        <v>1</v>
      </c>
      <c r="E28" s="98">
        <f>D28*'Zdroj JC'!D28</f>
        <v>8900</v>
      </c>
      <c r="F28" s="97"/>
      <c r="G28" s="20"/>
      <c r="H28" s="20"/>
    </row>
    <row r="29" spans="1:12" x14ac:dyDescent="0.25">
      <c r="A29" s="68">
        <v>35</v>
      </c>
      <c r="B29" s="102" t="s">
        <v>20</v>
      </c>
      <c r="C29" s="111" t="s">
        <v>13</v>
      </c>
      <c r="D29" s="112">
        <v>0</v>
      </c>
      <c r="E29" s="98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102" t="s">
        <v>64</v>
      </c>
      <c r="C30" s="111" t="s">
        <v>1</v>
      </c>
      <c r="D30" s="112">
        <f>D9</f>
        <v>21.611000000000001</v>
      </c>
      <c r="E30" s="53">
        <f>D30*'Zdroj JC'!D30</f>
        <v>756.38499999999999</v>
      </c>
      <c r="F30" s="27"/>
      <c r="G30" s="20"/>
      <c r="H30" s="20"/>
    </row>
    <row r="31" spans="1:12" x14ac:dyDescent="0.25">
      <c r="A31" s="65">
        <v>34</v>
      </c>
      <c r="B31" s="102" t="s">
        <v>65</v>
      </c>
      <c r="C31" s="111" t="s">
        <v>1</v>
      </c>
      <c r="D31" s="112">
        <f>D20</f>
        <v>19.149000000000001</v>
      </c>
      <c r="E31" s="27"/>
      <c r="F31" s="53">
        <f>D31*'Zdroj JC'!E30</f>
        <v>2872.3500000000004</v>
      </c>
      <c r="G31" s="20"/>
      <c r="H31" s="20"/>
    </row>
    <row r="32" spans="1:12" x14ac:dyDescent="0.25">
      <c r="A32" s="65">
        <v>34</v>
      </c>
      <c r="B32" s="102" t="s">
        <v>66</v>
      </c>
      <c r="C32" s="115" t="s">
        <v>21</v>
      </c>
      <c r="D32" s="112">
        <v>17820</v>
      </c>
      <c r="E32" s="98">
        <f>D32*'Zdroj JC'!D31</f>
        <v>7128</v>
      </c>
      <c r="F32" s="97"/>
      <c r="G32" s="20"/>
      <c r="H32" s="20"/>
    </row>
    <row r="33" spans="1:8" x14ac:dyDescent="0.25">
      <c r="A33" s="65">
        <v>34</v>
      </c>
      <c r="B33" s="102" t="s">
        <v>60</v>
      </c>
      <c r="C33" s="115" t="s">
        <v>21</v>
      </c>
      <c r="D33" s="112">
        <v>15054</v>
      </c>
      <c r="E33" s="97"/>
      <c r="F33" s="98">
        <f>D33*'Zdroj JC'!E31</f>
        <v>5268.9</v>
      </c>
      <c r="G33" s="20"/>
      <c r="H33" s="20"/>
    </row>
    <row r="34" spans="1:8" s="25" customFormat="1" x14ac:dyDescent="0.25">
      <c r="A34" s="65">
        <v>34</v>
      </c>
      <c r="B34" s="118" t="s">
        <v>22</v>
      </c>
      <c r="C34" s="111" t="s">
        <v>23</v>
      </c>
      <c r="D34" s="112">
        <v>750</v>
      </c>
      <c r="E34" s="97">
        <f>D34*'Zdroj JC'!D32</f>
        <v>675</v>
      </c>
      <c r="F34" s="97"/>
      <c r="G34" s="20"/>
      <c r="H34" s="20"/>
    </row>
    <row r="35" spans="1:8" s="25" customFormat="1" x14ac:dyDescent="0.25">
      <c r="A35" s="65">
        <v>34</v>
      </c>
      <c r="B35" s="118" t="s">
        <v>24</v>
      </c>
      <c r="C35" s="111" t="s">
        <v>23</v>
      </c>
      <c r="D35" s="112">
        <v>450</v>
      </c>
      <c r="E35" s="97"/>
      <c r="F35" s="97">
        <f>D35*'Zdroj JC'!E33</f>
        <v>495.00000000000006</v>
      </c>
      <c r="G35" s="20"/>
      <c r="H35" s="20"/>
    </row>
    <row r="36" spans="1:8" s="25" customFormat="1" x14ac:dyDescent="0.25">
      <c r="A36" s="65">
        <v>34</v>
      </c>
      <c r="B36" s="118" t="s">
        <v>25</v>
      </c>
      <c r="C36" s="111" t="s">
        <v>21</v>
      </c>
      <c r="D36" s="112">
        <v>768</v>
      </c>
      <c r="E36" s="97"/>
      <c r="F36" s="97">
        <f>D36*'Zdroj JC'!E34</f>
        <v>399.36</v>
      </c>
      <c r="G36" s="20"/>
      <c r="H36" s="20"/>
    </row>
    <row r="37" spans="1:8" x14ac:dyDescent="0.25">
      <c r="A37" s="66">
        <v>33</v>
      </c>
      <c r="B37" s="116" t="s">
        <v>67</v>
      </c>
      <c r="C37" s="111" t="s">
        <v>21</v>
      </c>
      <c r="D37" s="117">
        <v>0</v>
      </c>
      <c r="E37" s="100">
        <f>D37*'Zdroj JC'!D35</f>
        <v>0</v>
      </c>
      <c r="F37" s="99"/>
      <c r="G37" s="20"/>
      <c r="H37" s="20"/>
    </row>
    <row r="38" spans="1:8" x14ac:dyDescent="0.25">
      <c r="A38" s="66">
        <v>33</v>
      </c>
      <c r="B38" s="116" t="s">
        <v>61</v>
      </c>
      <c r="C38" s="111" t="s">
        <v>21</v>
      </c>
      <c r="D38" s="117">
        <v>0</v>
      </c>
      <c r="E38" s="99"/>
      <c r="F38" s="100">
        <f>D38*'Zdroj JC'!E35</f>
        <v>0</v>
      </c>
      <c r="G38" s="20"/>
      <c r="H38" s="20"/>
    </row>
    <row r="39" spans="1:8" x14ac:dyDescent="0.25">
      <c r="A39" s="66">
        <v>33</v>
      </c>
      <c r="B39" s="116" t="s">
        <v>68</v>
      </c>
      <c r="C39" s="111" t="s">
        <v>21</v>
      </c>
      <c r="D39" s="117">
        <v>0</v>
      </c>
      <c r="E39" s="100">
        <f>D39*'Zdroj JC'!D36</f>
        <v>0</v>
      </c>
      <c r="F39" s="99"/>
      <c r="G39" s="20"/>
      <c r="H39" s="20"/>
    </row>
    <row r="40" spans="1:8" x14ac:dyDescent="0.25">
      <c r="A40" s="66">
        <v>33</v>
      </c>
      <c r="B40" s="116" t="s">
        <v>69</v>
      </c>
      <c r="C40" s="115" t="s">
        <v>21</v>
      </c>
      <c r="D40" s="117">
        <v>0</v>
      </c>
      <c r="E40" s="99"/>
      <c r="F40" s="100">
        <f>D40*'Zdroj JC'!E36</f>
        <v>0</v>
      </c>
      <c r="G40" s="20"/>
      <c r="H40" s="20"/>
    </row>
    <row r="41" spans="1:8" s="83" customFormat="1" x14ac:dyDescent="0.25">
      <c r="A41" s="80">
        <v>33</v>
      </c>
      <c r="B41" s="116" t="s">
        <v>70</v>
      </c>
      <c r="C41" s="115" t="s">
        <v>21</v>
      </c>
      <c r="D41" s="117">
        <v>62.65</v>
      </c>
      <c r="E41" s="100">
        <f>D41*'Zdroj JC'!D37</f>
        <v>275.66000000000003</v>
      </c>
      <c r="F41" s="99"/>
      <c r="G41" s="82"/>
      <c r="H41" s="82"/>
    </row>
    <row r="42" spans="1:8" s="83" customFormat="1" x14ac:dyDescent="0.25">
      <c r="A42" s="80">
        <v>33</v>
      </c>
      <c r="B42" s="116" t="s">
        <v>71</v>
      </c>
      <c r="C42" s="115" t="s">
        <v>21</v>
      </c>
      <c r="D42" s="117">
        <v>121.25</v>
      </c>
      <c r="E42" s="99"/>
      <c r="F42" s="100">
        <f>D42*'Zdroj JC'!E37</f>
        <v>533.5</v>
      </c>
      <c r="G42" s="82"/>
      <c r="H42" s="82"/>
    </row>
    <row r="43" spans="1:8" x14ac:dyDescent="0.25">
      <c r="A43" s="70" t="s">
        <v>85</v>
      </c>
      <c r="B43" s="116" t="s">
        <v>29</v>
      </c>
      <c r="C43" s="115" t="s">
        <v>1</v>
      </c>
      <c r="D43" s="112">
        <v>0</v>
      </c>
      <c r="E43" s="88">
        <f>D43*'Zdroj JC'!D38</f>
        <v>0</v>
      </c>
      <c r="F43" s="87"/>
      <c r="G43" s="20"/>
      <c r="H43" s="20"/>
    </row>
    <row r="44" spans="1:8" x14ac:dyDescent="0.25">
      <c r="A44" s="70" t="s">
        <v>85</v>
      </c>
      <c r="B44" s="116" t="s">
        <v>30</v>
      </c>
      <c r="C44" s="115" t="s">
        <v>1</v>
      </c>
      <c r="D44" s="112">
        <f>'výkaz výmer_VAR "A"'!E33+'výkaz výmer_VAR "A"'!E37</f>
        <v>19.149000000000001</v>
      </c>
      <c r="E44" s="87"/>
      <c r="F44" s="88">
        <f>D44*'Zdroj JC'!E39</f>
        <v>5744.7000000000007</v>
      </c>
      <c r="G44" s="20"/>
      <c r="H44" s="20"/>
    </row>
    <row r="45" spans="1:8" x14ac:dyDescent="0.25">
      <c r="A45" s="74" t="s">
        <v>87</v>
      </c>
      <c r="B45" s="116" t="s">
        <v>31</v>
      </c>
      <c r="C45" s="115" t="s">
        <v>1</v>
      </c>
      <c r="D45" s="112">
        <f>'výkaz výmer_VAR "A"'!E31+'výkaz výmer_VAR "A"'!E35</f>
        <v>21.611000000000001</v>
      </c>
      <c r="E45" s="88">
        <f>D45*'Zdroj JC'!D40</f>
        <v>21611</v>
      </c>
      <c r="F45" s="87"/>
      <c r="G45" s="20"/>
      <c r="H45" s="20"/>
    </row>
    <row r="46" spans="1:8" x14ac:dyDescent="0.25">
      <c r="A46" s="74" t="s">
        <v>87</v>
      </c>
      <c r="B46" s="116" t="s">
        <v>32</v>
      </c>
      <c r="C46" s="115" t="s">
        <v>1</v>
      </c>
      <c r="D46" s="112">
        <f>D44</f>
        <v>19.149000000000001</v>
      </c>
      <c r="E46" s="87"/>
      <c r="F46" s="88">
        <f>D46*'Zdroj JC'!E41</f>
        <v>13404.300000000001</v>
      </c>
      <c r="G46" s="20"/>
      <c r="H46" s="20"/>
    </row>
    <row r="47" spans="1:8" x14ac:dyDescent="0.25">
      <c r="A47" s="74" t="s">
        <v>87</v>
      </c>
      <c r="B47" s="116" t="s">
        <v>72</v>
      </c>
      <c r="C47" s="115" t="s">
        <v>1</v>
      </c>
      <c r="D47" s="112">
        <f>D45*2</f>
        <v>43.222000000000001</v>
      </c>
      <c r="E47" s="88">
        <f>D47*'Zdroj JC'!D42</f>
        <v>8644.4</v>
      </c>
      <c r="F47" s="87"/>
      <c r="G47" s="20"/>
      <c r="H47" s="20"/>
    </row>
    <row r="48" spans="1:8" x14ac:dyDescent="0.25">
      <c r="A48" s="74" t="s">
        <v>87</v>
      </c>
      <c r="B48" s="116" t="s">
        <v>73</v>
      </c>
      <c r="C48" s="115" t="s">
        <v>1</v>
      </c>
      <c r="D48" s="112">
        <f>'výkaz výmer_VAR "A"'!F33+'výkaz výmer_VAR "A"'!F37</f>
        <v>20.109000000000002</v>
      </c>
      <c r="E48" s="87"/>
      <c r="F48" s="88">
        <f>D48*'Zdroj JC'!E42</f>
        <v>5027.25</v>
      </c>
      <c r="G48" s="20"/>
      <c r="H48" s="20"/>
    </row>
    <row r="49" spans="1:8" s="83" customFormat="1" x14ac:dyDescent="0.25">
      <c r="A49" s="80">
        <v>33</v>
      </c>
      <c r="B49" s="116" t="s">
        <v>74</v>
      </c>
      <c r="C49" s="115" t="s">
        <v>21</v>
      </c>
      <c r="D49" s="117">
        <v>96.8</v>
      </c>
      <c r="E49" s="100">
        <f>D49*'Zdroj JC'!D43</f>
        <v>251.68</v>
      </c>
      <c r="F49" s="99"/>
      <c r="G49" s="82"/>
      <c r="H49" s="82"/>
    </row>
    <row r="50" spans="1:8" s="83" customFormat="1" x14ac:dyDescent="0.25">
      <c r="A50" s="80">
        <v>33</v>
      </c>
      <c r="B50" s="116" t="s">
        <v>75</v>
      </c>
      <c r="C50" s="115" t="s">
        <v>21</v>
      </c>
      <c r="D50" s="117">
        <v>114.5</v>
      </c>
      <c r="E50" s="99"/>
      <c r="F50" s="100">
        <f>D50*'Zdroj JC'!E43</f>
        <v>297.7</v>
      </c>
      <c r="G50" s="82"/>
      <c r="H50" s="82"/>
    </row>
    <row r="51" spans="1:8" s="83" customFormat="1" x14ac:dyDescent="0.25">
      <c r="A51" s="80">
        <v>33</v>
      </c>
      <c r="B51" s="116" t="s">
        <v>76</v>
      </c>
      <c r="C51" s="115" t="s">
        <v>21</v>
      </c>
      <c r="D51" s="117">
        <v>0</v>
      </c>
      <c r="E51" s="100">
        <f>D51*'Zdroj JC'!D44</f>
        <v>0</v>
      </c>
      <c r="F51" s="99"/>
      <c r="G51" s="82"/>
      <c r="H51" s="82"/>
    </row>
    <row r="52" spans="1:8" s="83" customFormat="1" x14ac:dyDescent="0.25">
      <c r="A52" s="80">
        <v>33</v>
      </c>
      <c r="B52" s="116" t="s">
        <v>79</v>
      </c>
      <c r="C52" s="115" t="s">
        <v>21</v>
      </c>
      <c r="D52" s="117">
        <v>0</v>
      </c>
      <c r="E52" s="99"/>
      <c r="F52" s="100">
        <f>D52*'Zdroj JC'!E44</f>
        <v>0</v>
      </c>
      <c r="G52" s="82"/>
      <c r="H52" s="82"/>
    </row>
    <row r="53" spans="1:8" s="83" customFormat="1" x14ac:dyDescent="0.25">
      <c r="A53" s="80">
        <v>33</v>
      </c>
      <c r="B53" s="116" t="s">
        <v>77</v>
      </c>
      <c r="C53" s="115" t="s">
        <v>21</v>
      </c>
      <c r="D53" s="117">
        <v>11520</v>
      </c>
      <c r="E53" s="100">
        <f>D53*'Zdroj JC'!D45</f>
        <v>13824</v>
      </c>
      <c r="F53" s="99"/>
      <c r="G53" s="82"/>
      <c r="H53" s="82"/>
    </row>
    <row r="54" spans="1:8" s="83" customFormat="1" x14ac:dyDescent="0.25">
      <c r="A54" s="80">
        <v>33</v>
      </c>
      <c r="B54" s="116" t="s">
        <v>80</v>
      </c>
      <c r="C54" s="115" t="s">
        <v>21</v>
      </c>
      <c r="D54" s="117">
        <v>0</v>
      </c>
      <c r="E54" s="99"/>
      <c r="F54" s="100">
        <f>D54*'Zdroj JC'!E45</f>
        <v>0</v>
      </c>
      <c r="G54" s="82"/>
      <c r="H54" s="82"/>
    </row>
    <row r="55" spans="1:8" x14ac:dyDescent="0.25">
      <c r="A55" s="66">
        <v>33</v>
      </c>
      <c r="B55" s="102" t="s">
        <v>78</v>
      </c>
      <c r="C55" s="115" t="s">
        <v>13</v>
      </c>
      <c r="D55" s="112">
        <v>0</v>
      </c>
      <c r="E55" s="53">
        <f>D55*'Zdroj JC'!D46</f>
        <v>0</v>
      </c>
      <c r="F55" s="54"/>
      <c r="G55" s="20"/>
      <c r="H55" s="20"/>
    </row>
    <row r="56" spans="1:8" x14ac:dyDescent="0.25">
      <c r="A56" s="66">
        <v>33</v>
      </c>
      <c r="B56" s="102" t="s">
        <v>81</v>
      </c>
      <c r="C56" s="115" t="s">
        <v>13</v>
      </c>
      <c r="D56" s="232">
        <f>'výkaz výmer_VAR "A"'!E76</f>
        <v>3</v>
      </c>
      <c r="E56" s="27"/>
      <c r="F56" s="53">
        <f>D56*'Zdroj JC'!E46</f>
        <v>150</v>
      </c>
      <c r="G56" s="20"/>
      <c r="H56" s="20"/>
    </row>
    <row r="57" spans="1:8" x14ac:dyDescent="0.25">
      <c r="B57" s="62" t="s">
        <v>38</v>
      </c>
      <c r="C57" s="85" t="s">
        <v>23</v>
      </c>
      <c r="D57" s="109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85" t="s">
        <v>40</v>
      </c>
      <c r="D58" s="52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08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21" t="s">
        <v>42</v>
      </c>
      <c r="C60" s="108"/>
      <c r="D60" s="22"/>
      <c r="E60" s="27"/>
      <c r="F60" s="27"/>
      <c r="G60" s="20"/>
      <c r="H60" s="20"/>
    </row>
    <row r="61" spans="1:8" x14ac:dyDescent="0.25">
      <c r="B61" s="61" t="s">
        <v>43</v>
      </c>
      <c r="C61" s="108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08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08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08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77595.379000000001</v>
      </c>
      <c r="F71" s="28">
        <f>SUM(F9:F70)</f>
        <v>77972.490000000005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312">
        <f>(E71+F71)*E78</f>
        <v>32046.981014000001</v>
      </c>
      <c r="F72" s="313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318">
        <f>E71+F71+E72</f>
        <v>187614.850014</v>
      </c>
      <c r="F73" s="319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2:L78"/>
  <sheetViews>
    <sheetView workbookViewId="0"/>
  </sheetViews>
  <sheetFormatPr defaultRowHeight="15" x14ac:dyDescent="0.25"/>
  <cols>
    <col min="1" max="1" width="9.140625" style="31"/>
    <col min="2" max="2" width="75.85546875" style="13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316" t="s">
        <v>118</v>
      </c>
      <c r="C2" s="317"/>
      <c r="D2" s="317"/>
      <c r="E2" s="317"/>
      <c r="F2" s="317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310" t="s">
        <v>101</v>
      </c>
      <c r="F6" s="310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02" t="s">
        <v>0</v>
      </c>
      <c r="C9" s="111" t="s">
        <v>1</v>
      </c>
      <c r="D9" s="112">
        <f>'výkaz výmer_VAR "A"'!E39+'výkaz výmer_VAR "A"'!E43+'výkaz výmer_VAR "A"'!E47+'výkaz výmer_VAR "A"'!E51+'výkaz výmer_VAR "A"'!E55</f>
        <v>48.047000000000004</v>
      </c>
      <c r="E9" s="53">
        <f>D9*'Zdroj JC'!D9</f>
        <v>12972.69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02" t="s">
        <v>2</v>
      </c>
      <c r="C10" s="111" t="s">
        <v>1</v>
      </c>
      <c r="D10" s="112">
        <f>D9</f>
        <v>48.047000000000004</v>
      </c>
      <c r="E10" s="53">
        <f>D10*'Zdroj JC'!D10</f>
        <v>3843.76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50699.270000000004</v>
      </c>
      <c r="K10" s="32"/>
      <c r="L10" s="48">
        <f>J10/$J$22</f>
        <v>0.14867776795750501</v>
      </c>
    </row>
    <row r="11" spans="1:12" x14ac:dyDescent="0.25">
      <c r="A11" s="68">
        <v>35</v>
      </c>
      <c r="B11" s="102" t="s">
        <v>3</v>
      </c>
      <c r="C11" s="111" t="s">
        <v>1</v>
      </c>
      <c r="D11" s="112">
        <f>D9</f>
        <v>48.047000000000004</v>
      </c>
      <c r="E11" s="53">
        <f>(D11-'výkaz výmer_VAR "A"'!E40-'výkaz výmer_VAR "A"'!E48-'výkaz výmer_VAR "A"'!E56)*'Zdroj JC'!D11*0.25+('výkaz výmer_VAR "A"'!E40+'výkaz výmer_VAR "A"'!E48+'výkaz výmer_VAR "A"'!E56)*'Zdroj JC'!D11</f>
        <v>8453.5450000000001</v>
      </c>
      <c r="F11" s="27"/>
      <c r="G11" s="20"/>
      <c r="H11" s="58">
        <v>22</v>
      </c>
      <c r="I11" s="40" t="s">
        <v>84</v>
      </c>
      <c r="J11" s="45">
        <f>SUM(E10:F10,E19:F19,E20:F20)</f>
        <v>16319.550000000001</v>
      </c>
      <c r="K11" s="32"/>
      <c r="L11" s="48">
        <f>J11/$J$22</f>
        <v>4.7857775231692698E-2</v>
      </c>
    </row>
    <row r="12" spans="1:12" x14ac:dyDescent="0.25">
      <c r="A12" s="68">
        <v>35</v>
      </c>
      <c r="B12" s="102" t="s">
        <v>4</v>
      </c>
      <c r="C12" s="111" t="s">
        <v>1</v>
      </c>
      <c r="D12" s="112">
        <f>'výkaz výmer_VAR "A"'!E42+'výkaz výmer_VAR "A"'!E46+'výkaz výmer_VAR "A"'!E50</f>
        <v>19.174999999999997</v>
      </c>
      <c r="E12" s="27"/>
      <c r="F12" s="53">
        <f>D12*'Zdroj JC'!E12</f>
        <v>6135.9999999999991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02" t="s">
        <v>5</v>
      </c>
      <c r="C13" s="111" t="s">
        <v>1</v>
      </c>
      <c r="D13" s="112">
        <f>'výkaz výmer_VAR "A"'!E54</f>
        <v>20.053000000000001</v>
      </c>
      <c r="E13" s="27"/>
      <c r="F13" s="53">
        <f>D13*'Zdroj JC'!E13</f>
        <v>7219.08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208" t="s">
        <v>6</v>
      </c>
      <c r="C14" s="111" t="s">
        <v>1</v>
      </c>
      <c r="D14" s="112">
        <f>D9</f>
        <v>48.047000000000004</v>
      </c>
      <c r="E14" s="53">
        <f>D14*'Zdroj JC'!D14</f>
        <v>6726.5800000000008</v>
      </c>
      <c r="F14" s="27"/>
      <c r="G14" s="20"/>
      <c r="H14" s="69" t="s">
        <v>85</v>
      </c>
      <c r="I14" s="40" t="s">
        <v>86</v>
      </c>
      <c r="J14" s="46">
        <f>SUM(E43:F43,E44:F44)</f>
        <v>11315.2</v>
      </c>
      <c r="K14" s="34"/>
      <c r="L14" s="48">
        <f t="shared" si="0"/>
        <v>3.318230578059133E-2</v>
      </c>
    </row>
    <row r="15" spans="1:12" ht="30" x14ac:dyDescent="0.25">
      <c r="A15" s="60">
        <v>21</v>
      </c>
      <c r="B15" s="102" t="s">
        <v>7</v>
      </c>
      <c r="C15" s="111" t="s">
        <v>13</v>
      </c>
      <c r="D15" s="112">
        <v>4</v>
      </c>
      <c r="E15" s="97"/>
      <c r="F15" s="98">
        <f>D15*'Zdroj JC'!E15</f>
        <v>11200</v>
      </c>
      <c r="G15" s="20"/>
      <c r="H15" s="73" t="s">
        <v>87</v>
      </c>
      <c r="I15" s="40" t="s">
        <v>88</v>
      </c>
      <c r="J15" s="46">
        <f>SUM(E45:F45,E46:F46,E47:F47,E48:F48)</f>
        <v>99836.55</v>
      </c>
      <c r="K15" s="34"/>
      <c r="L15" s="48">
        <f t="shared" si="0"/>
        <v>0.29277493373332286</v>
      </c>
    </row>
    <row r="16" spans="1:12" ht="30" x14ac:dyDescent="0.25">
      <c r="A16" s="60">
        <v>21</v>
      </c>
      <c r="B16" s="102" t="s">
        <v>8</v>
      </c>
      <c r="C16" s="111" t="s">
        <v>13</v>
      </c>
      <c r="D16" s="112">
        <v>0</v>
      </c>
      <c r="E16" s="97"/>
      <c r="F16" s="98">
        <f>D16*'Zdroj JC'!E16</f>
        <v>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28536.58</v>
      </c>
      <c r="K16" s="32"/>
      <c r="L16" s="48">
        <f t="shared" si="0"/>
        <v>8.368473588556162E-2</v>
      </c>
    </row>
    <row r="17" spans="1:12" ht="20.25" customHeight="1" x14ac:dyDescent="0.25">
      <c r="A17" s="60">
        <v>21</v>
      </c>
      <c r="B17" s="102" t="s">
        <v>9</v>
      </c>
      <c r="C17" s="111" t="s">
        <v>13</v>
      </c>
      <c r="D17" s="112">
        <v>1.5</v>
      </c>
      <c r="E17" s="97"/>
      <c r="F17" s="98">
        <f>D17*'Zdroj JC'!E17</f>
        <v>19800</v>
      </c>
      <c r="G17" s="20"/>
      <c r="H17" s="64">
        <v>34</v>
      </c>
      <c r="I17" s="40" t="s">
        <v>89</v>
      </c>
      <c r="J17" s="46">
        <f>SUM(E31:F31,E32:F32,E33:F33,E34:F34,E35:F35,E36:F36,E30:F30)</f>
        <v>32878.025000000001</v>
      </c>
      <c r="K17" s="34"/>
      <c r="L17" s="48">
        <f t="shared" si="0"/>
        <v>9.6416208198876391E-2</v>
      </c>
    </row>
    <row r="18" spans="1:12" x14ac:dyDescent="0.25">
      <c r="A18" s="60">
        <v>21</v>
      </c>
      <c r="B18" s="102" t="s">
        <v>10</v>
      </c>
      <c r="C18" s="111" t="s">
        <v>13</v>
      </c>
      <c r="D18" s="112">
        <v>0</v>
      </c>
      <c r="E18" s="98">
        <f>D18*'Zdroj JC'!D18</f>
        <v>0</v>
      </c>
      <c r="F18" s="97"/>
      <c r="G18" s="20"/>
      <c r="H18" s="67">
        <v>35</v>
      </c>
      <c r="I18" s="40" t="s">
        <v>3</v>
      </c>
      <c r="J18" s="45">
        <f>SUM(E12:F12,E13:F13,E11:F11,E27:F27,E28:F28,E29:F29)</f>
        <v>29958.625</v>
      </c>
      <c r="K18" s="32"/>
      <c r="L18" s="48">
        <f t="shared" si="0"/>
        <v>8.7854943396145704E-2</v>
      </c>
    </row>
    <row r="19" spans="1:12" x14ac:dyDescent="0.25">
      <c r="A19" s="57">
        <v>22</v>
      </c>
      <c r="B19" s="209" t="s">
        <v>59</v>
      </c>
      <c r="C19" s="111" t="s">
        <v>1</v>
      </c>
      <c r="D19" s="112">
        <f>D9</f>
        <v>48.047000000000004</v>
      </c>
      <c r="E19" s="53">
        <f>D19*'Zdroj JC'!D19</f>
        <v>3363.2900000000004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13209.945</v>
      </c>
      <c r="K19" s="32"/>
      <c r="L19" s="48">
        <f t="shared" si="0"/>
        <v>3.8738726167879795E-2</v>
      </c>
    </row>
    <row r="20" spans="1:12" x14ac:dyDescent="0.25">
      <c r="A20" s="57">
        <v>22</v>
      </c>
      <c r="B20" s="209" t="s">
        <v>57</v>
      </c>
      <c r="C20" s="111" t="s">
        <v>1</v>
      </c>
      <c r="D20" s="112">
        <f>'výkaz výmer_VAR "A"'!E41+'výkaz výmer_VAR "A"'!E45+'výkaz výmer_VAR "A"'!E49+'výkaz výmer_VAR "A"'!E53</f>
        <v>33.75</v>
      </c>
      <c r="E20" s="27"/>
      <c r="F20" s="53">
        <f>D20*'Zdroj JC'!E20</f>
        <v>9112.5</v>
      </c>
      <c r="H20" s="43" t="s">
        <v>106</v>
      </c>
      <c r="I20" s="40" t="s">
        <v>104</v>
      </c>
      <c r="J20" s="45">
        <f>SUM(E72:F72)</f>
        <v>58247.271470000007</v>
      </c>
      <c r="K20" s="32"/>
      <c r="L20" s="48">
        <f t="shared" si="0"/>
        <v>0.17081260364842454</v>
      </c>
    </row>
    <row r="21" spans="1:12" x14ac:dyDescent="0.25">
      <c r="A21" s="72">
        <v>36</v>
      </c>
      <c r="B21" s="102" t="s">
        <v>11</v>
      </c>
      <c r="C21" s="111" t="s">
        <v>1</v>
      </c>
      <c r="D21" s="112">
        <f>D9</f>
        <v>48.047000000000004</v>
      </c>
      <c r="E21" s="53">
        <f>D21*'Zdroj JC'!D21</f>
        <v>720.70500000000004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02" t="s">
        <v>12</v>
      </c>
      <c r="C22" s="111" t="s">
        <v>13</v>
      </c>
      <c r="D22" s="112">
        <v>5</v>
      </c>
      <c r="E22" s="98">
        <f>D22*'Zdroj JC'!D22</f>
        <v>185</v>
      </c>
      <c r="F22" s="97"/>
      <c r="G22" s="20"/>
      <c r="H22" s="20"/>
      <c r="J22" s="47">
        <f>SUM(J10:J21)</f>
        <v>341001.01647000003</v>
      </c>
      <c r="K22" s="32"/>
      <c r="L22" s="49">
        <f>SUM(L10:L21)</f>
        <v>0.99999999999999989</v>
      </c>
    </row>
    <row r="23" spans="1:12" x14ac:dyDescent="0.25">
      <c r="A23" s="72">
        <v>36</v>
      </c>
      <c r="B23" s="102" t="s">
        <v>14</v>
      </c>
      <c r="C23" s="111" t="s">
        <v>13</v>
      </c>
      <c r="D23" s="112">
        <v>0</v>
      </c>
      <c r="E23" s="98">
        <f>D23*'Zdroj JC'!D23</f>
        <v>0</v>
      </c>
      <c r="F23" s="97"/>
      <c r="G23" s="20"/>
    </row>
    <row r="24" spans="1:12" x14ac:dyDescent="0.25">
      <c r="A24" s="72">
        <v>36</v>
      </c>
      <c r="B24" s="102" t="s">
        <v>15</v>
      </c>
      <c r="C24" s="111" t="s">
        <v>1</v>
      </c>
      <c r="D24" s="112">
        <f>'výkaz výmer_VAR "A"'!E41+'výkaz výmer_VAR "A"'!E45+'výkaz výmer_VAR "A"'!E49</f>
        <v>17.707999999999998</v>
      </c>
      <c r="E24" s="27"/>
      <c r="F24" s="53">
        <f>D24*'Zdroj JC'!E24</f>
        <v>4604.08</v>
      </c>
      <c r="G24" s="20"/>
      <c r="H24" s="20"/>
    </row>
    <row r="25" spans="1:12" x14ac:dyDescent="0.25">
      <c r="A25" s="72">
        <v>36</v>
      </c>
      <c r="B25" s="102" t="s">
        <v>16</v>
      </c>
      <c r="C25" s="111" t="s">
        <v>1</v>
      </c>
      <c r="D25" s="112">
        <f>'výkaz výmer_VAR "A"'!E53</f>
        <v>16.042000000000002</v>
      </c>
      <c r="E25" s="27"/>
      <c r="F25" s="53">
        <f>D25*'Zdroj JC'!E25</f>
        <v>7700.1600000000008</v>
      </c>
      <c r="G25" s="20"/>
      <c r="H25" s="20"/>
    </row>
    <row r="26" spans="1:12" x14ac:dyDescent="0.25">
      <c r="A26" s="72">
        <v>36</v>
      </c>
      <c r="B26" s="102" t="s">
        <v>17</v>
      </c>
      <c r="C26" s="111" t="s">
        <v>1</v>
      </c>
      <c r="D26" s="112">
        <v>0</v>
      </c>
      <c r="E26" s="98">
        <f>D26*'Zdroj JC'!D26</f>
        <v>0</v>
      </c>
      <c r="F26" s="97"/>
      <c r="G26" s="20"/>
      <c r="H26" s="20"/>
    </row>
    <row r="27" spans="1:12" x14ac:dyDescent="0.25">
      <c r="A27" s="68">
        <v>35</v>
      </c>
      <c r="B27" s="113" t="s">
        <v>113</v>
      </c>
      <c r="C27" s="111" t="s">
        <v>13</v>
      </c>
      <c r="D27" s="112">
        <v>1</v>
      </c>
      <c r="E27" s="98">
        <f>D27*'Zdroj JC'!D27</f>
        <v>8150</v>
      </c>
      <c r="F27" s="97"/>
      <c r="G27" s="20"/>
      <c r="H27" s="20"/>
    </row>
    <row r="28" spans="1:12" x14ac:dyDescent="0.25">
      <c r="A28" s="68">
        <v>35</v>
      </c>
      <c r="B28" s="114" t="s">
        <v>114</v>
      </c>
      <c r="C28" s="111" t="s">
        <v>13</v>
      </c>
      <c r="D28" s="112">
        <v>0</v>
      </c>
      <c r="E28" s="98">
        <f>D28*'Zdroj JC'!D28</f>
        <v>0</v>
      </c>
      <c r="F28" s="97"/>
      <c r="G28" s="20"/>
      <c r="H28" s="20"/>
    </row>
    <row r="29" spans="1:12" x14ac:dyDescent="0.25">
      <c r="A29" s="68">
        <v>35</v>
      </c>
      <c r="B29" s="102" t="s">
        <v>20</v>
      </c>
      <c r="C29" s="111" t="s">
        <v>13</v>
      </c>
      <c r="D29" s="112">
        <v>0</v>
      </c>
      <c r="E29" s="98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102" t="s">
        <v>64</v>
      </c>
      <c r="C30" s="111" t="s">
        <v>1</v>
      </c>
      <c r="D30" s="112">
        <f>D9</f>
        <v>48.047000000000004</v>
      </c>
      <c r="E30" s="53">
        <f>D30*'Zdroj JC'!D30</f>
        <v>1681.6450000000002</v>
      </c>
      <c r="F30" s="27"/>
      <c r="G30" s="20"/>
      <c r="H30" s="20"/>
    </row>
    <row r="31" spans="1:12" x14ac:dyDescent="0.25">
      <c r="A31" s="65">
        <v>34</v>
      </c>
      <c r="B31" s="102" t="s">
        <v>65</v>
      </c>
      <c r="C31" s="111" t="s">
        <v>1</v>
      </c>
      <c r="D31" s="112">
        <f>D20</f>
        <v>33.75</v>
      </c>
      <c r="E31" s="27"/>
      <c r="F31" s="53">
        <f>D31*'Zdroj JC'!E30</f>
        <v>5062.5</v>
      </c>
      <c r="G31" s="20"/>
      <c r="H31" s="20"/>
    </row>
    <row r="32" spans="1:12" x14ac:dyDescent="0.25">
      <c r="A32" s="65">
        <v>34</v>
      </c>
      <c r="B32" s="102" t="s">
        <v>66</v>
      </c>
      <c r="C32" s="115" t="s">
        <v>21</v>
      </c>
      <c r="D32" s="112">
        <v>45630</v>
      </c>
      <c r="E32" s="98">
        <f>D32*'Zdroj JC'!D31</f>
        <v>18252</v>
      </c>
      <c r="F32" s="97"/>
      <c r="G32" s="20"/>
      <c r="H32" s="20"/>
    </row>
    <row r="33" spans="1:8" x14ac:dyDescent="0.25">
      <c r="A33" s="65">
        <v>34</v>
      </c>
      <c r="B33" s="102" t="s">
        <v>60</v>
      </c>
      <c r="C33" s="115" t="s">
        <v>21</v>
      </c>
      <c r="D33" s="112">
        <v>11400</v>
      </c>
      <c r="E33" s="97"/>
      <c r="F33" s="98">
        <f>D33*'Zdroj JC'!E31</f>
        <v>3989.9999999999995</v>
      </c>
      <c r="G33" s="20"/>
      <c r="H33" s="20"/>
    </row>
    <row r="34" spans="1:8" s="25" customFormat="1" x14ac:dyDescent="0.25">
      <c r="A34" s="65">
        <v>34</v>
      </c>
      <c r="B34" s="118" t="s">
        <v>22</v>
      </c>
      <c r="C34" s="111" t="s">
        <v>23</v>
      </c>
      <c r="D34" s="112">
        <v>1260</v>
      </c>
      <c r="E34" s="97">
        <f>D34*'Zdroj JC'!D32</f>
        <v>1134</v>
      </c>
      <c r="F34" s="97"/>
      <c r="G34" s="20"/>
      <c r="H34" s="20"/>
    </row>
    <row r="35" spans="1:8" s="25" customFormat="1" x14ac:dyDescent="0.25">
      <c r="A35" s="65">
        <v>34</v>
      </c>
      <c r="B35" s="118" t="s">
        <v>24</v>
      </c>
      <c r="C35" s="111" t="s">
        <v>23</v>
      </c>
      <c r="D35" s="112">
        <v>950</v>
      </c>
      <c r="E35" s="97"/>
      <c r="F35" s="97">
        <f>D35*'Zdroj JC'!E33</f>
        <v>1045</v>
      </c>
      <c r="G35" s="20"/>
      <c r="H35" s="20"/>
    </row>
    <row r="36" spans="1:8" s="25" customFormat="1" x14ac:dyDescent="0.25">
      <c r="A36" s="65">
        <v>34</v>
      </c>
      <c r="B36" s="118" t="s">
        <v>25</v>
      </c>
      <c r="C36" s="111" t="s">
        <v>21</v>
      </c>
      <c r="D36" s="112">
        <v>3294</v>
      </c>
      <c r="E36" s="97"/>
      <c r="F36" s="97">
        <f>D36*'Zdroj JC'!E34</f>
        <v>1712.88</v>
      </c>
      <c r="G36" s="20"/>
      <c r="H36" s="20"/>
    </row>
    <row r="37" spans="1:8" x14ac:dyDescent="0.25">
      <c r="A37" s="66">
        <v>33</v>
      </c>
      <c r="B37" s="116" t="s">
        <v>67</v>
      </c>
      <c r="C37" s="111" t="s">
        <v>21</v>
      </c>
      <c r="D37" s="229">
        <f>'výkaz výmer_VAR "A"'!E79</f>
        <v>2250</v>
      </c>
      <c r="E37" s="100">
        <f>D37*'Zdroj JC'!D35</f>
        <v>1575</v>
      </c>
      <c r="F37" s="99"/>
      <c r="G37" s="20"/>
      <c r="H37" s="20"/>
    </row>
    <row r="38" spans="1:8" x14ac:dyDescent="0.25">
      <c r="A38" s="66">
        <v>33</v>
      </c>
      <c r="B38" s="116" t="s">
        <v>61</v>
      </c>
      <c r="C38" s="111" t="s">
        <v>21</v>
      </c>
      <c r="D38" s="117">
        <v>0</v>
      </c>
      <c r="E38" s="99"/>
      <c r="F38" s="100">
        <f>D38*'Zdroj JC'!E35</f>
        <v>0</v>
      </c>
      <c r="G38" s="20"/>
      <c r="H38" s="20"/>
    </row>
    <row r="39" spans="1:8" x14ac:dyDescent="0.25">
      <c r="A39" s="66">
        <v>33</v>
      </c>
      <c r="B39" s="116" t="s">
        <v>68</v>
      </c>
      <c r="C39" s="111" t="s">
        <v>21</v>
      </c>
      <c r="D39" s="117">
        <v>0</v>
      </c>
      <c r="E39" s="100">
        <f>D39*'Zdroj JC'!D36</f>
        <v>0</v>
      </c>
      <c r="F39" s="99"/>
      <c r="G39" s="20"/>
      <c r="H39" s="20"/>
    </row>
    <row r="40" spans="1:8" x14ac:dyDescent="0.25">
      <c r="A40" s="66">
        <v>33</v>
      </c>
      <c r="B40" s="116" t="s">
        <v>69</v>
      </c>
      <c r="C40" s="115" t="s">
        <v>21</v>
      </c>
      <c r="D40" s="117">
        <v>0</v>
      </c>
      <c r="E40" s="99"/>
      <c r="F40" s="100">
        <f>D40*'Zdroj JC'!E36</f>
        <v>0</v>
      </c>
      <c r="G40" s="20"/>
      <c r="H40" s="20"/>
    </row>
    <row r="41" spans="1:8" s="83" customFormat="1" x14ac:dyDescent="0.25">
      <c r="A41" s="80">
        <v>33</v>
      </c>
      <c r="B41" s="116" t="s">
        <v>70</v>
      </c>
      <c r="C41" s="115" t="s">
        <v>21</v>
      </c>
      <c r="D41" s="117">
        <v>50</v>
      </c>
      <c r="E41" s="100">
        <f>D41*'Zdroj JC'!D37</f>
        <v>220.00000000000003</v>
      </c>
      <c r="F41" s="99"/>
      <c r="G41" s="82"/>
      <c r="H41" s="82"/>
    </row>
    <row r="42" spans="1:8" s="83" customFormat="1" x14ac:dyDescent="0.25">
      <c r="A42" s="80">
        <v>33</v>
      </c>
      <c r="B42" s="116" t="s">
        <v>71</v>
      </c>
      <c r="C42" s="115" t="s">
        <v>21</v>
      </c>
      <c r="D42" s="117">
        <v>226.7</v>
      </c>
      <c r="E42" s="99"/>
      <c r="F42" s="100">
        <f>D42*'Zdroj JC'!E37</f>
        <v>997.48</v>
      </c>
      <c r="G42" s="82"/>
      <c r="H42" s="82"/>
    </row>
    <row r="43" spans="1:8" x14ac:dyDescent="0.25">
      <c r="A43" s="70" t="s">
        <v>85</v>
      </c>
      <c r="B43" s="116" t="s">
        <v>29</v>
      </c>
      <c r="C43" s="115" t="s">
        <v>1</v>
      </c>
      <c r="D43" s="112">
        <f>'výkaz výmer_VAR "A"'!E40+'výkaz výmer_VAR "A"'!E48+'výkaz výmer_VAR "A"'!E56</f>
        <v>2.1640000000000001</v>
      </c>
      <c r="E43" s="105">
        <f>D43*'Zdroj JC'!D38</f>
        <v>1190.2</v>
      </c>
      <c r="F43" s="104"/>
      <c r="G43" s="20"/>
      <c r="H43" s="20"/>
    </row>
    <row r="44" spans="1:8" x14ac:dyDescent="0.25">
      <c r="A44" s="70" t="s">
        <v>85</v>
      </c>
      <c r="B44" s="116" t="s">
        <v>30</v>
      </c>
      <c r="C44" s="115" t="s">
        <v>1</v>
      </c>
      <c r="D44" s="112">
        <f>'výkaz výmer_VAR "A"'!E41+'výkaz výmer_VAR "A"'!E45+'výkaz výmer_VAR "A"'!E49+'výkaz výmer_VAR "A"'!E53</f>
        <v>33.75</v>
      </c>
      <c r="E44" s="104"/>
      <c r="F44" s="105">
        <f>D44*'Zdroj JC'!E39</f>
        <v>10125</v>
      </c>
      <c r="G44" s="20"/>
      <c r="H44" s="20"/>
    </row>
    <row r="45" spans="1:8" x14ac:dyDescent="0.25">
      <c r="A45" s="74" t="s">
        <v>87</v>
      </c>
      <c r="B45" s="116" t="s">
        <v>31</v>
      </c>
      <c r="C45" s="115" t="s">
        <v>1</v>
      </c>
      <c r="D45" s="112">
        <f>'výkaz výmer_VAR "A"'!E39+'výkaz výmer_VAR "A"'!E43+'výkaz výmer_VAR "A"'!E47+'výkaz výmer_VAR "A"'!E51+'výkaz výmer_VAR "A"'!E55</f>
        <v>48.047000000000004</v>
      </c>
      <c r="E45" s="105">
        <f>D45*'Zdroj JC'!D40</f>
        <v>48047.000000000007</v>
      </c>
      <c r="F45" s="104"/>
      <c r="G45" s="20"/>
      <c r="H45" s="20"/>
    </row>
    <row r="46" spans="1:8" x14ac:dyDescent="0.25">
      <c r="A46" s="74" t="s">
        <v>87</v>
      </c>
      <c r="B46" s="116" t="s">
        <v>32</v>
      </c>
      <c r="C46" s="115" t="s">
        <v>1</v>
      </c>
      <c r="D46" s="112">
        <f>D44</f>
        <v>33.75</v>
      </c>
      <c r="E46" s="104"/>
      <c r="F46" s="105">
        <f>D46*'Zdroj JC'!E41</f>
        <v>23625</v>
      </c>
      <c r="G46" s="20"/>
      <c r="H46" s="20"/>
    </row>
    <row r="47" spans="1:8" x14ac:dyDescent="0.25">
      <c r="A47" s="74" t="s">
        <v>87</v>
      </c>
      <c r="B47" s="116" t="s">
        <v>72</v>
      </c>
      <c r="C47" s="115" t="s">
        <v>1</v>
      </c>
      <c r="D47" s="112">
        <f>D45*2</f>
        <v>96.094000000000008</v>
      </c>
      <c r="E47" s="105">
        <f>D47*'Zdroj JC'!D42</f>
        <v>19218.800000000003</v>
      </c>
      <c r="F47" s="104"/>
      <c r="G47" s="20"/>
      <c r="H47" s="20"/>
    </row>
    <row r="48" spans="1:8" x14ac:dyDescent="0.25">
      <c r="A48" s="74" t="s">
        <v>87</v>
      </c>
      <c r="B48" s="116" t="s">
        <v>73</v>
      </c>
      <c r="C48" s="115" t="s">
        <v>1</v>
      </c>
      <c r="D48" s="112">
        <f>'výkaz výmer_VAR "A"'!F41+'výkaz výmer_VAR "A"'!F45+'výkaz výmer_VAR "A"'!F49+'výkaz výmer_VAR "A"'!F53</f>
        <v>35.783000000000001</v>
      </c>
      <c r="E48" s="104"/>
      <c r="F48" s="105">
        <f>D48*'Zdroj JC'!E42</f>
        <v>8945.75</v>
      </c>
      <c r="G48" s="20"/>
      <c r="H48" s="20"/>
    </row>
    <row r="49" spans="1:8" s="83" customFormat="1" x14ac:dyDescent="0.25">
      <c r="A49" s="80">
        <v>33</v>
      </c>
      <c r="B49" s="116" t="s">
        <v>74</v>
      </c>
      <c r="C49" s="115" t="s">
        <v>21</v>
      </c>
      <c r="D49" s="117">
        <v>1119.0999999999999</v>
      </c>
      <c r="E49" s="100">
        <f>D49*'Zdroj JC'!D43</f>
        <v>2909.66</v>
      </c>
      <c r="F49" s="99"/>
      <c r="G49" s="82"/>
      <c r="H49" s="82"/>
    </row>
    <row r="50" spans="1:8" s="83" customFormat="1" x14ac:dyDescent="0.25">
      <c r="A50" s="80">
        <v>33</v>
      </c>
      <c r="B50" s="116" t="s">
        <v>75</v>
      </c>
      <c r="C50" s="115" t="s">
        <v>21</v>
      </c>
      <c r="D50" s="117">
        <v>0</v>
      </c>
      <c r="E50" s="99"/>
      <c r="F50" s="100">
        <f>D50*'Zdroj JC'!E43</f>
        <v>0</v>
      </c>
      <c r="G50" s="82"/>
      <c r="H50" s="82"/>
    </row>
    <row r="51" spans="1:8" s="83" customFormat="1" x14ac:dyDescent="0.25">
      <c r="A51" s="80">
        <v>33</v>
      </c>
      <c r="B51" s="116" t="s">
        <v>76</v>
      </c>
      <c r="C51" s="115" t="s">
        <v>21</v>
      </c>
      <c r="D51" s="117">
        <v>3452</v>
      </c>
      <c r="E51" s="100">
        <f>D51*'Zdroj JC'!D44</f>
        <v>8975.2000000000007</v>
      </c>
      <c r="F51" s="99"/>
      <c r="G51" s="82"/>
      <c r="H51" s="82"/>
    </row>
    <row r="52" spans="1:8" s="83" customFormat="1" x14ac:dyDescent="0.25">
      <c r="A52" s="80">
        <v>33</v>
      </c>
      <c r="B52" s="116" t="s">
        <v>79</v>
      </c>
      <c r="C52" s="115" t="s">
        <v>21</v>
      </c>
      <c r="D52" s="117">
        <v>807.4</v>
      </c>
      <c r="E52" s="99"/>
      <c r="F52" s="100">
        <f>D52*'Zdroj JC'!E44</f>
        <v>2099.2400000000002</v>
      </c>
      <c r="G52" s="82"/>
      <c r="H52" s="82"/>
    </row>
    <row r="53" spans="1:8" s="83" customFormat="1" x14ac:dyDescent="0.25">
      <c r="A53" s="80">
        <v>33</v>
      </c>
      <c r="B53" s="116" t="s">
        <v>77</v>
      </c>
      <c r="C53" s="115" t="s">
        <v>21</v>
      </c>
      <c r="D53" s="117">
        <v>9660</v>
      </c>
      <c r="E53" s="100">
        <f>D53*'Zdroj JC'!D45</f>
        <v>11592</v>
      </c>
      <c r="F53" s="99"/>
      <c r="G53" s="82"/>
      <c r="H53" s="82"/>
    </row>
    <row r="54" spans="1:8" s="83" customFormat="1" x14ac:dyDescent="0.25">
      <c r="A54" s="80">
        <v>33</v>
      </c>
      <c r="B54" s="116" t="s">
        <v>80</v>
      </c>
      <c r="C54" s="115" t="s">
        <v>21</v>
      </c>
      <c r="D54" s="117">
        <v>0</v>
      </c>
      <c r="E54" s="99"/>
      <c r="F54" s="100">
        <f>D54*'Zdroj JC'!E45</f>
        <v>0</v>
      </c>
      <c r="G54" s="82"/>
      <c r="H54" s="82"/>
    </row>
    <row r="55" spans="1:8" x14ac:dyDescent="0.25">
      <c r="A55" s="66">
        <v>33</v>
      </c>
      <c r="B55" s="102" t="s">
        <v>78</v>
      </c>
      <c r="C55" s="115" t="s">
        <v>13</v>
      </c>
      <c r="D55" s="232">
        <f>'výkaz výmer_VAR "A"'!E82</f>
        <v>4</v>
      </c>
      <c r="E55" s="53">
        <f>D55*'Zdroj JC'!D46</f>
        <v>168</v>
      </c>
      <c r="F55" s="54"/>
      <c r="G55" s="20"/>
      <c r="H55" s="20"/>
    </row>
    <row r="56" spans="1:8" x14ac:dyDescent="0.25">
      <c r="A56" s="66">
        <v>33</v>
      </c>
      <c r="B56" s="102" t="s">
        <v>81</v>
      </c>
      <c r="C56" s="115" t="s">
        <v>13</v>
      </c>
      <c r="D56" s="112">
        <v>0</v>
      </c>
      <c r="E56" s="27"/>
      <c r="F56" s="53">
        <f>D56*'Zdroj JC'!E46</f>
        <v>0</v>
      </c>
      <c r="G56" s="20"/>
      <c r="H56" s="20"/>
    </row>
    <row r="57" spans="1:8" x14ac:dyDescent="0.25">
      <c r="B57" s="62" t="s">
        <v>38</v>
      </c>
      <c r="C57" s="85" t="s">
        <v>23</v>
      </c>
      <c r="D57" s="109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85" t="s">
        <v>40</v>
      </c>
      <c r="D58" s="52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08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102" t="s">
        <v>42</v>
      </c>
      <c r="C60" s="108"/>
      <c r="D60" s="22"/>
      <c r="E60" s="27"/>
      <c r="F60" s="27"/>
      <c r="G60" s="20"/>
      <c r="H60" s="20"/>
    </row>
    <row r="61" spans="1:8" x14ac:dyDescent="0.25">
      <c r="B61" s="61" t="s">
        <v>43</v>
      </c>
      <c r="C61" s="108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08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08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08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102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159379.07500000004</v>
      </c>
      <c r="F71" s="28">
        <f>SUM(F9:F70)</f>
        <v>123374.67000000001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312">
        <f>(E71+F71)*E78</f>
        <v>58247.271470000007</v>
      </c>
      <c r="F72" s="313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318">
        <f>E71+F71+E72</f>
        <v>341001.01647000003</v>
      </c>
      <c r="F73" s="319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56A1C"/>
  </sheetPr>
  <dimension ref="A2:L77"/>
  <sheetViews>
    <sheetView showGridLines="0" workbookViewId="0">
      <selection activeCell="B2" sqref="B2:F72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25">
      <c r="B2" s="307" t="s">
        <v>124</v>
      </c>
      <c r="C2" s="355"/>
      <c r="D2" s="355"/>
      <c r="E2" s="355"/>
      <c r="F2" s="356"/>
    </row>
    <row r="3" spans="1:12" x14ac:dyDescent="0.25">
      <c r="B3" s="296"/>
      <c r="C3" s="297"/>
      <c r="D3" s="297"/>
      <c r="E3" s="15"/>
      <c r="F3" s="298"/>
    </row>
    <row r="4" spans="1:12" x14ac:dyDescent="0.25">
      <c r="B4" s="296" t="s">
        <v>58</v>
      </c>
      <c r="C4" s="297"/>
      <c r="D4" s="297"/>
      <c r="E4" s="15"/>
      <c r="F4" s="298"/>
    </row>
    <row r="5" spans="1:12" x14ac:dyDescent="0.25">
      <c r="B5" s="304"/>
      <c r="C5" s="297"/>
      <c r="D5" s="297"/>
      <c r="E5" s="310" t="s">
        <v>101</v>
      </c>
      <c r="F5" s="311"/>
    </row>
    <row r="6" spans="1:12" x14ac:dyDescent="0.25">
      <c r="B6" s="299" t="s">
        <v>100</v>
      </c>
      <c r="C6" s="300" t="s">
        <v>93</v>
      </c>
      <c r="D6" s="300" t="s">
        <v>94</v>
      </c>
      <c r="E6" s="42" t="s">
        <v>92</v>
      </c>
      <c r="F6" s="301" t="s">
        <v>102</v>
      </c>
    </row>
    <row r="7" spans="1:12" x14ac:dyDescent="0.25">
      <c r="B7" s="296"/>
      <c r="C7" s="302"/>
      <c r="D7" s="302"/>
      <c r="E7" s="26" t="s">
        <v>54</v>
      </c>
      <c r="F7" s="303" t="s">
        <v>54</v>
      </c>
    </row>
    <row r="8" spans="1:12" x14ac:dyDescent="0.25">
      <c r="A8" s="60">
        <v>21</v>
      </c>
      <c r="B8" s="18" t="s">
        <v>0</v>
      </c>
      <c r="C8" s="19" t="s">
        <v>1</v>
      </c>
      <c r="D8" s="292">
        <f>'"B"-21_BA-GA'!D9+'"B"-22_GA-SA'!D9+'"B1"-23_SA-TR'!D9+'"B"-24_TR-NZ'!D9+'"B"-25_NZ-HR'!D9</f>
        <v>115.77100000000002</v>
      </c>
      <c r="E8" s="249">
        <f>'"B"-21_BA-GA'!E9+'"B"-22_GA-SA'!E9+'"B1"-23_SA-TR'!E9+'"B"-24_TR-NZ'!E9+'"B"-25_NZ-HR'!E9</f>
        <v>31258.170000000006</v>
      </c>
      <c r="F8" s="250">
        <f>'"B"-21_BA-GA'!F9+'"B"-22_GA-SA'!F9+'"B1"-23_SA-TR'!F9+'"B"-24_TR-NZ'!F9+'"B"-25_NZ-HR'!F9</f>
        <v>0</v>
      </c>
      <c r="G8" s="20"/>
      <c r="H8" s="20"/>
      <c r="I8" s="39" t="s">
        <v>98</v>
      </c>
      <c r="J8" s="29"/>
      <c r="K8" s="30"/>
      <c r="L8" s="31"/>
    </row>
    <row r="9" spans="1:12" x14ac:dyDescent="0.25">
      <c r="A9" s="57">
        <v>22</v>
      </c>
      <c r="B9" s="18" t="s">
        <v>2</v>
      </c>
      <c r="C9" s="19" t="s">
        <v>1</v>
      </c>
      <c r="D9" s="292">
        <f>'"B"-21_BA-GA'!D10+'"B"-22_GA-SA'!D10+'"B1"-23_SA-TR'!D10+'"B"-24_TR-NZ'!D10+'"B"-25_NZ-HR'!D10</f>
        <v>115.77100000000002</v>
      </c>
      <c r="E9" s="249">
        <f>'"B"-21_BA-GA'!E10+'"B"-22_GA-SA'!E10+'"B1"-23_SA-TR'!E10+'"B"-24_TR-NZ'!E10+'"B"-25_NZ-HR'!E10</f>
        <v>8169.2160000000013</v>
      </c>
      <c r="F9" s="250">
        <f>'"B"-21_BA-GA'!F10+'"B"-22_GA-SA'!F10+'"B1"-23_SA-TR'!F10+'"B"-24_TR-NZ'!F10+'"B"-25_NZ-HR'!F10</f>
        <v>0</v>
      </c>
      <c r="G9" s="20"/>
      <c r="H9" s="59">
        <v>21</v>
      </c>
      <c r="I9" s="40" t="s">
        <v>83</v>
      </c>
      <c r="J9" s="45">
        <f>SUM(E8:F8,E13:F13,E14:F14,E15:F15,E16:F16,E17:F17)</f>
        <v>135866.11000000002</v>
      </c>
      <c r="K9" s="32"/>
      <c r="L9" s="48">
        <f>J9/$J$21</f>
        <v>0.1200477461975672</v>
      </c>
    </row>
    <row r="10" spans="1:12" x14ac:dyDescent="0.25">
      <c r="A10" s="68">
        <v>35</v>
      </c>
      <c r="B10" s="18" t="s">
        <v>3</v>
      </c>
      <c r="C10" s="19" t="s">
        <v>1</v>
      </c>
      <c r="D10" s="292">
        <f>'"B"-21_BA-GA'!D11+'"B"-22_GA-SA'!D11+'"B1"-23_SA-TR'!D11+'"B"-24_TR-NZ'!D11+'"B"-25_NZ-HR'!D11</f>
        <v>115.77100000000002</v>
      </c>
      <c r="E10" s="249">
        <f>'"B"-21_BA-GA'!E11+'"B"-22_GA-SA'!E11+'"B1"-23_SA-TR'!E11+'"B"-24_TR-NZ'!E11+'"B"-25_NZ-HR'!E11</f>
        <v>71778.02</v>
      </c>
      <c r="F10" s="250">
        <f>'"B"-21_BA-GA'!F11+'"B"-22_GA-SA'!F11+'"B1"-23_SA-TR'!F11+'"B"-24_TR-NZ'!F11+'"B"-25_NZ-HR'!F11</f>
        <v>0</v>
      </c>
      <c r="G10" s="20"/>
      <c r="H10" s="58">
        <v>22</v>
      </c>
      <c r="I10" s="40" t="s">
        <v>84</v>
      </c>
      <c r="J10" s="45">
        <f>SUM(E9:F9,E18:F18,E19:F19)</f>
        <v>45045.196000000004</v>
      </c>
      <c r="K10" s="32"/>
      <c r="L10" s="48">
        <f>J10/$J$21</f>
        <v>3.9800758679465163E-2</v>
      </c>
    </row>
    <row r="11" spans="1:12" x14ac:dyDescent="0.25">
      <c r="A11" s="68">
        <v>35</v>
      </c>
      <c r="B11" s="18" t="s">
        <v>4</v>
      </c>
      <c r="C11" s="19" t="s">
        <v>1</v>
      </c>
      <c r="D11" s="292">
        <f>'"B"-21_BA-GA'!D12+'"B"-22_GA-SA'!D12+'"B1"-23_SA-TR'!D12+'"B"-24_TR-NZ'!D12+'"B"-25_NZ-HR'!D12</f>
        <v>52.631999999999998</v>
      </c>
      <c r="E11" s="250">
        <f>'"B"-21_BA-GA'!E12+'"B"-22_GA-SA'!E12+'"B1"-23_SA-TR'!E12+'"B"-24_TR-NZ'!E12+'"B"-25_NZ-HR'!E12</f>
        <v>0</v>
      </c>
      <c r="F11" s="249">
        <f>'"B"-21_BA-GA'!F12+'"B"-22_GA-SA'!F12+'"B1"-23_SA-TR'!F12+'"B"-24_TR-NZ'!F12+'"B"-25_NZ-HR'!F12</f>
        <v>16842.239999999998</v>
      </c>
      <c r="G11" s="20"/>
      <c r="H11" s="43"/>
      <c r="I11" s="40"/>
      <c r="J11" s="45"/>
      <c r="K11" s="33"/>
      <c r="L11" s="48"/>
    </row>
    <row r="12" spans="1:12" x14ac:dyDescent="0.25">
      <c r="A12" s="68">
        <v>35</v>
      </c>
      <c r="B12" s="18" t="s">
        <v>5</v>
      </c>
      <c r="C12" s="19" t="s">
        <v>1</v>
      </c>
      <c r="D12" s="292">
        <f>'"B"-21_BA-GA'!D13+'"B"-22_GA-SA'!D13+'"B1"-23_SA-TR'!D13+'"B"-24_TR-NZ'!D13+'"B"-25_NZ-HR'!D13</f>
        <v>69.715999999999994</v>
      </c>
      <c r="E12" s="250">
        <f>'"B"-21_BA-GA'!E13+'"B"-22_GA-SA'!E13+'"B1"-23_SA-TR'!E13+'"B"-24_TR-NZ'!E13+'"B"-25_NZ-HR'!E13</f>
        <v>0</v>
      </c>
      <c r="F12" s="249">
        <f>'"B"-21_BA-GA'!F13+'"B"-22_GA-SA'!F13+'"B1"-23_SA-TR'!F13+'"B"-24_TR-NZ'!F13+'"B"-25_NZ-HR'!F13</f>
        <v>25097.760000000002</v>
      </c>
      <c r="G12" s="20"/>
      <c r="H12" s="43"/>
      <c r="I12" s="41" t="s">
        <v>99</v>
      </c>
      <c r="J12" s="46"/>
      <c r="K12" s="30"/>
      <c r="L12" s="48">
        <f t="shared" ref="L12:L19" si="0">J12/$J$21</f>
        <v>0</v>
      </c>
    </row>
    <row r="13" spans="1:12" x14ac:dyDescent="0.25">
      <c r="A13" s="60">
        <v>21</v>
      </c>
      <c r="B13" s="44" t="s">
        <v>6</v>
      </c>
      <c r="C13" s="19" t="s">
        <v>1</v>
      </c>
      <c r="D13" s="292">
        <f>'"B"-21_BA-GA'!D14+'"B"-22_GA-SA'!D14+'"B1"-23_SA-TR'!D14+'"B"-24_TR-NZ'!D14+'"B"-25_NZ-HR'!D14</f>
        <v>115.77100000000002</v>
      </c>
      <c r="E13" s="249">
        <f>'"B"-21_BA-GA'!E14+'"B"-22_GA-SA'!E14+'"B1"-23_SA-TR'!E14+'"B"-24_TR-NZ'!E14+'"B"-25_NZ-HR'!E14</f>
        <v>16207.94</v>
      </c>
      <c r="F13" s="250">
        <f>'"B"-21_BA-GA'!F14+'"B"-22_GA-SA'!F14+'"B1"-23_SA-TR'!F14+'"B"-24_TR-NZ'!F14+'"B"-25_NZ-HR'!F14</f>
        <v>0</v>
      </c>
      <c r="G13" s="20"/>
      <c r="H13" s="69" t="s">
        <v>85</v>
      </c>
      <c r="I13" s="40" t="s">
        <v>86</v>
      </c>
      <c r="J13" s="46">
        <f>SUM(E42:F42,E43:F43)</f>
        <v>95642.950000000012</v>
      </c>
      <c r="K13" s="34"/>
      <c r="L13" s="48">
        <f t="shared" si="0"/>
        <v>8.4507612584084499E-2</v>
      </c>
    </row>
    <row r="14" spans="1:12" x14ac:dyDescent="0.25">
      <c r="A14" s="60">
        <v>21</v>
      </c>
      <c r="B14" s="18" t="s">
        <v>7</v>
      </c>
      <c r="C14" s="19" t="s">
        <v>13</v>
      </c>
      <c r="D14" s="292">
        <f>'"B"-21_BA-GA'!D15+'"B"-22_GA-SA'!D15+'"B1"-23_SA-TR'!D15+'"B"-24_TR-NZ'!D15+'"B"-25_NZ-HR'!D15</f>
        <v>6.5</v>
      </c>
      <c r="E14" s="250">
        <f>'"B"-21_BA-GA'!E15+'"B"-22_GA-SA'!E15+'"B1"-23_SA-TR'!E15+'"B"-24_TR-NZ'!E15+'"B"-25_NZ-HR'!E15</f>
        <v>0</v>
      </c>
      <c r="F14" s="249">
        <f>'"B"-21_BA-GA'!F15+'"B"-22_GA-SA'!F15+'"B1"-23_SA-TR'!F15+'"B"-24_TR-NZ'!F15+'"B"-25_NZ-HR'!F15</f>
        <v>18200</v>
      </c>
      <c r="G14" s="20"/>
      <c r="H14" s="73" t="s">
        <v>87</v>
      </c>
      <c r="I14" s="40" t="s">
        <v>88</v>
      </c>
      <c r="J14" s="46">
        <f>SUM(E44:F44,E45:F45,E46:F46,E47:F47)</f>
        <v>265957.75</v>
      </c>
      <c r="K14" s="34"/>
      <c r="L14" s="48">
        <f t="shared" si="0"/>
        <v>0.23499332152275518</v>
      </c>
    </row>
    <row r="15" spans="1:12" x14ac:dyDescent="0.25">
      <c r="A15" s="60">
        <v>21</v>
      </c>
      <c r="B15" s="18" t="s">
        <v>8</v>
      </c>
      <c r="C15" s="19" t="s">
        <v>13</v>
      </c>
      <c r="D15" s="292">
        <f>'"B"-21_BA-GA'!D16+'"B"-22_GA-SA'!D16+'"B1"-23_SA-TR'!D16+'"B"-24_TR-NZ'!D16+'"B"-25_NZ-HR'!D16</f>
        <v>6</v>
      </c>
      <c r="E15" s="250">
        <f>'"B"-21_BA-GA'!E16+'"B"-22_GA-SA'!E16+'"B1"-23_SA-TR'!E16+'"B"-24_TR-NZ'!E16+'"B"-25_NZ-HR'!E16</f>
        <v>0</v>
      </c>
      <c r="F15" s="249">
        <f>'"B"-21_BA-GA'!F16+'"B"-22_GA-SA'!F16+'"B1"-23_SA-TR'!F16+'"B"-24_TR-NZ'!F16+'"B"-25_NZ-HR'!F16</f>
        <v>37200</v>
      </c>
      <c r="G15" s="20"/>
      <c r="H15" s="63">
        <v>33</v>
      </c>
      <c r="I15" s="40" t="s">
        <v>90</v>
      </c>
      <c r="J15" s="45">
        <f>SUM(E36:F36,E37:F37,E38:F38,E39:F39,E40:F40,E41:F41,E48:F48,E49:F49,E50:F50,E51:F51,E52:F52,E53:F53,E54:F54,E55:F55,E56:F56,E57:F57,E58:F58,E60:F60,E61:F61,E62:F62,E63:F63,E64:F64,E66:F66,E67:F67,E68:F68,E69:F69)</f>
        <v>101007.55</v>
      </c>
      <c r="K15" s="32"/>
      <c r="L15" s="48">
        <f t="shared" si="0"/>
        <v>8.9247633029591253E-2</v>
      </c>
    </row>
    <row r="16" spans="1:12" x14ac:dyDescent="0.25">
      <c r="A16" s="60">
        <v>21</v>
      </c>
      <c r="B16" s="18" t="s">
        <v>9</v>
      </c>
      <c r="C16" s="19" t="s">
        <v>13</v>
      </c>
      <c r="D16" s="292">
        <f>'"B"-21_BA-GA'!D17+'"B"-22_GA-SA'!D17+'"B1"-23_SA-TR'!D17+'"B"-24_TR-NZ'!D17+'"B"-25_NZ-HR'!D17</f>
        <v>2.5</v>
      </c>
      <c r="E16" s="250">
        <f>'"B"-21_BA-GA'!E17+'"B"-22_GA-SA'!E17+'"B1"-23_SA-TR'!E17+'"B"-24_TR-NZ'!E17+'"B"-25_NZ-HR'!E17</f>
        <v>0</v>
      </c>
      <c r="F16" s="249">
        <f>'"B"-21_BA-GA'!F17+'"B"-22_GA-SA'!F17+'"B1"-23_SA-TR'!F17+'"B"-24_TR-NZ'!F17+'"B"-25_NZ-HR'!F17</f>
        <v>33000</v>
      </c>
      <c r="G16" s="20"/>
      <c r="H16" s="64">
        <v>34</v>
      </c>
      <c r="I16" s="40" t="s">
        <v>89</v>
      </c>
      <c r="J16" s="46">
        <f>SUM(E30:F30,E31:F31,E32:F32,E33:F33,E34:F34,E35:F35,E29:F29)</f>
        <v>106789.83500000001</v>
      </c>
      <c r="K16" s="34"/>
      <c r="L16" s="48">
        <f t="shared" si="0"/>
        <v>9.4356709031855529E-2</v>
      </c>
    </row>
    <row r="17" spans="1:12" x14ac:dyDescent="0.25">
      <c r="A17" s="60">
        <v>21</v>
      </c>
      <c r="B17" s="18" t="s">
        <v>10</v>
      </c>
      <c r="C17" s="19" t="s">
        <v>13</v>
      </c>
      <c r="D17" s="292">
        <f>'"B"-21_BA-GA'!D18+'"B"-22_GA-SA'!D18+'"B1"-23_SA-TR'!D18+'"B"-24_TR-NZ'!D18+'"B"-25_NZ-HR'!D18</f>
        <v>0</v>
      </c>
      <c r="E17" s="249">
        <f>'"B"-21_BA-GA'!E18+'"B"-22_GA-SA'!E18+'"B1"-23_SA-TR'!E18+'"B"-24_TR-NZ'!E18+'"B"-25_NZ-HR'!E18</f>
        <v>0</v>
      </c>
      <c r="F17" s="250">
        <f>'"B"-21_BA-GA'!F18+'"B"-22_GA-SA'!F18+'"B1"-23_SA-TR'!F18+'"B"-24_TR-NZ'!F18+'"B"-25_NZ-HR'!F18</f>
        <v>0</v>
      </c>
      <c r="G17" s="20"/>
      <c r="H17" s="67">
        <v>35</v>
      </c>
      <c r="I17" s="40" t="s">
        <v>3</v>
      </c>
      <c r="J17" s="45">
        <f>SUM(E11:F11,E12:F12,E10:F10,E26:F26,E27:F27,E28:F28)</f>
        <v>139668.02000000002</v>
      </c>
      <c r="K17" s="32"/>
      <c r="L17" s="48">
        <f t="shared" si="0"/>
        <v>0.12340701457395623</v>
      </c>
    </row>
    <row r="18" spans="1:12" x14ac:dyDescent="0.25">
      <c r="A18" s="57">
        <v>22</v>
      </c>
      <c r="B18" s="38" t="s">
        <v>59</v>
      </c>
      <c r="C18" s="19" t="s">
        <v>1</v>
      </c>
      <c r="D18" s="292">
        <f>'"B"-21_BA-GA'!D19+'"B"-22_GA-SA'!D19+'"B1"-23_SA-TR'!D19+'"B"-24_TR-NZ'!D19+'"B"-25_NZ-HR'!D19</f>
        <v>115.77100000000002</v>
      </c>
      <c r="E18" s="249">
        <f>'"B"-21_BA-GA'!E19+'"B"-22_GA-SA'!E19+'"B1"-23_SA-TR'!E19+'"B"-24_TR-NZ'!E19+'"B"-25_NZ-HR'!E19</f>
        <v>8103.97</v>
      </c>
      <c r="F18" s="250">
        <f>'"B"-21_BA-GA'!F19+'"B"-22_GA-SA'!F19+'"B1"-23_SA-TR'!F19+'"B"-24_TR-NZ'!F19+'"B"-25_NZ-HR'!F19</f>
        <v>0</v>
      </c>
      <c r="G18" s="20"/>
      <c r="H18" s="71">
        <v>36</v>
      </c>
      <c r="I18" s="40" t="s">
        <v>91</v>
      </c>
      <c r="J18" s="45">
        <f>SUM(E20:F20,E21:F21,E22:F22,E23:F23,E24:F24,E25:F25)</f>
        <v>48469.745000000003</v>
      </c>
      <c r="K18" s="32"/>
      <c r="L18" s="48">
        <f t="shared" si="0"/>
        <v>4.2826600732300359E-2</v>
      </c>
    </row>
    <row r="19" spans="1:12" x14ac:dyDescent="0.25">
      <c r="A19" s="57">
        <v>22</v>
      </c>
      <c r="B19" s="38" t="s">
        <v>57</v>
      </c>
      <c r="C19" s="19" t="s">
        <v>1</v>
      </c>
      <c r="D19" s="292">
        <f>'"B"-21_BA-GA'!D20+'"B"-22_GA-SA'!D20+'"B1"-23_SA-TR'!D20+'"B"-24_TR-NZ'!D20+'"B"-25_NZ-HR'!D20</f>
        <v>106.563</v>
      </c>
      <c r="E19" s="250">
        <f>'"B"-21_BA-GA'!E20+'"B"-22_GA-SA'!E20+'"B1"-23_SA-TR'!E20+'"B"-24_TR-NZ'!E20+'"B"-25_NZ-HR'!E20</f>
        <v>0</v>
      </c>
      <c r="F19" s="249">
        <f>'"B"-21_BA-GA'!F20+'"B"-22_GA-SA'!F20+'"B1"-23_SA-TR'!F20+'"B"-24_TR-NZ'!F20+'"B"-25_NZ-HR'!F20</f>
        <v>28772.010000000002</v>
      </c>
      <c r="H19" s="43" t="s">
        <v>106</v>
      </c>
      <c r="I19" s="40" t="s">
        <v>104</v>
      </c>
      <c r="J19" s="45">
        <f>SUM(E71:F71)</f>
        <v>193320.11413600002</v>
      </c>
      <c r="K19" s="32"/>
      <c r="L19" s="48">
        <f t="shared" si="0"/>
        <v>0.17081260364842454</v>
      </c>
    </row>
    <row r="20" spans="1:12" x14ac:dyDescent="0.25">
      <c r="A20" s="72">
        <v>36</v>
      </c>
      <c r="B20" s="18" t="s">
        <v>11</v>
      </c>
      <c r="C20" s="19" t="s">
        <v>1</v>
      </c>
      <c r="D20" s="292">
        <f>'"B"-21_BA-GA'!D21+'"B"-22_GA-SA'!D21+'"B1"-23_SA-TR'!D21+'"B"-24_TR-NZ'!D21+'"B"-25_NZ-HR'!D21</f>
        <v>115.77100000000002</v>
      </c>
      <c r="E20" s="249">
        <f>'"B"-21_BA-GA'!E21+'"B"-22_GA-SA'!E21+'"B1"-23_SA-TR'!E21+'"B"-24_TR-NZ'!E21+'"B"-25_NZ-HR'!E21</f>
        <v>1736.5650000000003</v>
      </c>
      <c r="F20" s="250">
        <f>'"B"-21_BA-GA'!F21+'"B"-22_GA-SA'!F21+'"B1"-23_SA-TR'!F21+'"B"-24_TR-NZ'!F21+'"B"-25_NZ-HR'!F21</f>
        <v>0</v>
      </c>
      <c r="G20" s="20"/>
      <c r="H20" s="43"/>
      <c r="I20" s="40"/>
      <c r="J20" s="45"/>
      <c r="K20" s="35"/>
      <c r="L20" s="48"/>
    </row>
    <row r="21" spans="1:12" x14ac:dyDescent="0.25">
      <c r="A21" s="72">
        <v>36</v>
      </c>
      <c r="B21" s="18" t="s">
        <v>12</v>
      </c>
      <c r="C21" s="19" t="s">
        <v>13</v>
      </c>
      <c r="D21" s="292">
        <f>'"B"-21_BA-GA'!D22+'"B"-22_GA-SA'!D22+'"B1"-23_SA-TR'!D22+'"B"-24_TR-NZ'!D22+'"B"-25_NZ-HR'!D22</f>
        <v>11</v>
      </c>
      <c r="E21" s="249">
        <f>'"B"-21_BA-GA'!E22+'"B"-22_GA-SA'!E22+'"B1"-23_SA-TR'!E22+'"B"-24_TR-NZ'!E22+'"B"-25_NZ-HR'!E22</f>
        <v>407</v>
      </c>
      <c r="F21" s="250">
        <f>'"B"-21_BA-GA'!F22+'"B"-22_GA-SA'!F22+'"B1"-23_SA-TR'!F22+'"B"-24_TR-NZ'!F22+'"B"-25_NZ-HR'!F22</f>
        <v>0</v>
      </c>
      <c r="G21" s="20"/>
      <c r="H21" s="20"/>
      <c r="J21" s="47">
        <f>SUM(J9:J20)</f>
        <v>1131767.2701360001</v>
      </c>
      <c r="K21" s="32"/>
      <c r="L21" s="49">
        <f>SUM(L9:L20)</f>
        <v>1</v>
      </c>
    </row>
    <row r="22" spans="1:12" x14ac:dyDescent="0.25">
      <c r="A22" s="72">
        <v>36</v>
      </c>
      <c r="B22" s="18" t="s">
        <v>14</v>
      </c>
      <c r="C22" s="19" t="s">
        <v>13</v>
      </c>
      <c r="D22" s="292">
        <f>'"B"-21_BA-GA'!D23+'"B"-22_GA-SA'!D23+'"B1"-23_SA-TR'!D23+'"B"-24_TR-NZ'!D23+'"B"-25_NZ-HR'!D23</f>
        <v>3</v>
      </c>
      <c r="E22" s="249">
        <f>'"B"-21_BA-GA'!E23+'"B"-22_GA-SA'!E23+'"B1"-23_SA-TR'!E23+'"B"-24_TR-NZ'!E23+'"B"-25_NZ-HR'!E23</f>
        <v>186</v>
      </c>
      <c r="F22" s="250">
        <f>'"B"-21_BA-GA'!F23+'"B"-22_GA-SA'!F23+'"B1"-23_SA-TR'!F23+'"B"-24_TR-NZ'!F23+'"B"-25_NZ-HR'!F23</f>
        <v>0</v>
      </c>
      <c r="G22" s="20"/>
    </row>
    <row r="23" spans="1:12" x14ac:dyDescent="0.25">
      <c r="A23" s="72">
        <v>36</v>
      </c>
      <c r="B23" s="18" t="s">
        <v>15</v>
      </c>
      <c r="C23" s="19" t="s">
        <v>1</v>
      </c>
      <c r="D23" s="292">
        <f>'"B"-21_BA-GA'!D24+'"B"-22_GA-SA'!D24+'"B1"-23_SA-TR'!D24+'"B"-24_TR-NZ'!D24+'"B"-25_NZ-HR'!D24</f>
        <v>22.773</v>
      </c>
      <c r="E23" s="250">
        <f>'"B"-21_BA-GA'!E24+'"B"-22_GA-SA'!E24+'"B1"-23_SA-TR'!E24+'"B"-24_TR-NZ'!E24+'"B"-25_NZ-HR'!E24</f>
        <v>0</v>
      </c>
      <c r="F23" s="249">
        <f>'"B"-21_BA-GA'!F24+'"B"-22_GA-SA'!F24+'"B1"-23_SA-TR'!F24+'"B"-24_TR-NZ'!F24+'"B"-25_NZ-HR'!F24</f>
        <v>5920.98</v>
      </c>
      <c r="G23" s="20"/>
      <c r="H23" s="20"/>
    </row>
    <row r="24" spans="1:12" x14ac:dyDescent="0.25">
      <c r="A24" s="72">
        <v>36</v>
      </c>
      <c r="B24" s="18" t="s">
        <v>16</v>
      </c>
      <c r="C24" s="19" t="s">
        <v>1</v>
      </c>
      <c r="D24" s="292">
        <f>'"B"-21_BA-GA'!D25+'"B"-22_GA-SA'!D25+'"B1"-23_SA-TR'!D25+'"B"-24_TR-NZ'!D25+'"B"-25_NZ-HR'!D25</f>
        <v>83.789999999999992</v>
      </c>
      <c r="E24" s="250">
        <f>'"B"-21_BA-GA'!E25+'"B"-22_GA-SA'!E25+'"B1"-23_SA-TR'!E25+'"B"-24_TR-NZ'!E25+'"B"-25_NZ-HR'!E25</f>
        <v>0</v>
      </c>
      <c r="F24" s="249">
        <f>'"B"-21_BA-GA'!F25+'"B"-22_GA-SA'!F25+'"B1"-23_SA-TR'!F25+'"B"-24_TR-NZ'!F25+'"B"-25_NZ-HR'!F25</f>
        <v>40219.200000000004</v>
      </c>
      <c r="G24" s="20"/>
      <c r="H24" s="20"/>
    </row>
    <row r="25" spans="1:12" x14ac:dyDescent="0.25">
      <c r="A25" s="72">
        <v>36</v>
      </c>
      <c r="B25" s="18" t="s">
        <v>17</v>
      </c>
      <c r="C25" s="19" t="s">
        <v>1</v>
      </c>
      <c r="D25" s="292">
        <f>'"B"-21_BA-GA'!D26+'"B"-22_GA-SA'!D26+'"B1"-23_SA-TR'!D26+'"B"-24_TR-NZ'!D26+'"B"-25_NZ-HR'!D26</f>
        <v>0</v>
      </c>
      <c r="E25" s="249">
        <f>'"B"-21_BA-GA'!E26+'"B"-22_GA-SA'!E26+'"B1"-23_SA-TR'!E26+'"B"-24_TR-NZ'!E26+'"B"-25_NZ-HR'!E26</f>
        <v>0</v>
      </c>
      <c r="F25" s="250">
        <f>'"B"-21_BA-GA'!F26+'"B"-22_GA-SA'!F26+'"B1"-23_SA-TR'!F26+'"B"-24_TR-NZ'!F26+'"B"-25_NZ-HR'!F26</f>
        <v>0</v>
      </c>
      <c r="G25" s="20"/>
      <c r="H25" s="20"/>
    </row>
    <row r="26" spans="1:12" x14ac:dyDescent="0.25">
      <c r="A26" s="68">
        <v>35</v>
      </c>
      <c r="B26" s="18" t="s">
        <v>18</v>
      </c>
      <c r="C26" s="19" t="s">
        <v>13</v>
      </c>
      <c r="D26" s="292">
        <f>'"B"-21_BA-GA'!D27+'"B"-22_GA-SA'!D27+'"B1"-23_SA-TR'!D27+'"B"-24_TR-NZ'!D27+'"B"-25_NZ-HR'!D27</f>
        <v>1</v>
      </c>
      <c r="E26" s="249">
        <f>'"B"-21_BA-GA'!E27+'"B"-22_GA-SA'!E27+'"B1"-23_SA-TR'!E27+'"B"-24_TR-NZ'!E27+'"B"-25_NZ-HR'!E27</f>
        <v>8150</v>
      </c>
      <c r="F26" s="250">
        <f>'"B"-21_BA-GA'!F27+'"B"-22_GA-SA'!F27+'"B1"-23_SA-TR'!F27+'"B"-24_TR-NZ'!F27+'"B"-25_NZ-HR'!F27</f>
        <v>0</v>
      </c>
      <c r="G26" s="20"/>
      <c r="H26" s="20"/>
    </row>
    <row r="27" spans="1:12" x14ac:dyDescent="0.25">
      <c r="A27" s="68">
        <v>35</v>
      </c>
      <c r="B27" s="18" t="s">
        <v>19</v>
      </c>
      <c r="C27" s="19" t="s">
        <v>13</v>
      </c>
      <c r="D27" s="292">
        <f>'"B"-21_BA-GA'!D28+'"B"-22_GA-SA'!D28+'"B1"-23_SA-TR'!D28+'"B"-24_TR-NZ'!D28+'"B"-25_NZ-HR'!D28</f>
        <v>2</v>
      </c>
      <c r="E27" s="249">
        <f>'"B"-21_BA-GA'!E28+'"B"-22_GA-SA'!E28+'"B1"-23_SA-TR'!E28+'"B"-24_TR-NZ'!E28+'"B"-25_NZ-HR'!E28</f>
        <v>17800</v>
      </c>
      <c r="F27" s="250">
        <f>'"B"-21_BA-GA'!F28+'"B"-22_GA-SA'!F28+'"B1"-23_SA-TR'!F28+'"B"-24_TR-NZ'!F28+'"B"-25_NZ-HR'!F28</f>
        <v>0</v>
      </c>
      <c r="G27" s="20"/>
      <c r="H27" s="20"/>
    </row>
    <row r="28" spans="1:12" x14ac:dyDescent="0.25">
      <c r="A28" s="68">
        <v>35</v>
      </c>
      <c r="B28" s="18" t="s">
        <v>20</v>
      </c>
      <c r="C28" s="19" t="s">
        <v>13</v>
      </c>
      <c r="D28" s="292">
        <f>'"B"-21_BA-GA'!D29+'"B"-22_GA-SA'!D29+'"B1"-23_SA-TR'!D29+'"B"-24_TR-NZ'!D29+'"B"-25_NZ-HR'!D29</f>
        <v>0</v>
      </c>
      <c r="E28" s="249">
        <f>'"B"-21_BA-GA'!E29+'"B"-22_GA-SA'!E29+'"B1"-23_SA-TR'!E29+'"B"-24_TR-NZ'!E29+'"B"-25_NZ-HR'!E29</f>
        <v>0</v>
      </c>
      <c r="F28" s="250">
        <f>'"B"-21_BA-GA'!F29+'"B"-22_GA-SA'!F29+'"B1"-23_SA-TR'!F29+'"B"-24_TR-NZ'!F29+'"B"-25_NZ-HR'!F29</f>
        <v>0</v>
      </c>
      <c r="G28" s="20"/>
      <c r="H28" s="20"/>
    </row>
    <row r="29" spans="1:12" x14ac:dyDescent="0.25">
      <c r="A29" s="65">
        <v>34</v>
      </c>
      <c r="B29" s="18" t="s">
        <v>64</v>
      </c>
      <c r="C29" s="19" t="s">
        <v>1</v>
      </c>
      <c r="D29" s="292">
        <f>'"B"-21_BA-GA'!D30+'"B"-22_GA-SA'!D30+'"B1"-23_SA-TR'!D30+'"B"-24_TR-NZ'!D30+'"B"-25_NZ-HR'!D30</f>
        <v>115.77100000000002</v>
      </c>
      <c r="E29" s="249">
        <f>'"B"-21_BA-GA'!E30+'"B"-22_GA-SA'!E30+'"B1"-23_SA-TR'!E30+'"B"-24_TR-NZ'!E30+'"B"-25_NZ-HR'!E30</f>
        <v>4051.9850000000001</v>
      </c>
      <c r="F29" s="250">
        <f>'"B"-21_BA-GA'!F30+'"B"-22_GA-SA'!F30+'"B1"-23_SA-TR'!F30+'"B"-24_TR-NZ'!F30+'"B"-25_NZ-HR'!F30</f>
        <v>0</v>
      </c>
      <c r="G29" s="20"/>
      <c r="H29" s="20"/>
    </row>
    <row r="30" spans="1:12" x14ac:dyDescent="0.25">
      <c r="A30" s="65">
        <v>34</v>
      </c>
      <c r="B30" s="18" t="s">
        <v>65</v>
      </c>
      <c r="C30" s="19" t="s">
        <v>1</v>
      </c>
      <c r="D30" s="292">
        <f>'"B"-21_BA-GA'!D31+'"B"-22_GA-SA'!D31+'"B1"-23_SA-TR'!D31+'"B"-24_TR-NZ'!D31+'"B"-25_NZ-HR'!D31</f>
        <v>106.563</v>
      </c>
      <c r="E30" s="250">
        <f>'"B"-21_BA-GA'!E31+'"B"-22_GA-SA'!E31+'"B1"-23_SA-TR'!E31+'"B"-24_TR-NZ'!E31+'"B"-25_NZ-HR'!E31</f>
        <v>0</v>
      </c>
      <c r="F30" s="249">
        <f>'"B"-21_BA-GA'!F31+'"B"-22_GA-SA'!F31+'"B1"-23_SA-TR'!F31+'"B"-24_TR-NZ'!F31+'"B"-25_NZ-HR'!F31</f>
        <v>15984.45</v>
      </c>
      <c r="G30" s="20"/>
      <c r="H30" s="20"/>
    </row>
    <row r="31" spans="1:12" x14ac:dyDescent="0.25">
      <c r="A31" s="65">
        <v>34</v>
      </c>
      <c r="B31" s="18" t="s">
        <v>66</v>
      </c>
      <c r="C31" s="19" t="s">
        <v>21</v>
      </c>
      <c r="D31" s="292">
        <f>'"B"-21_BA-GA'!D32+'"B"-22_GA-SA'!D32+'"B1"-23_SA-TR'!D32+'"B"-24_TR-NZ'!D32+'"B"-25_NZ-HR'!D32</f>
        <v>100350</v>
      </c>
      <c r="E31" s="249">
        <f>'"B"-21_BA-GA'!E32+'"B"-22_GA-SA'!E32+'"B1"-23_SA-TR'!E32+'"B"-24_TR-NZ'!E32+'"B"-25_NZ-HR'!E32</f>
        <v>40140</v>
      </c>
      <c r="F31" s="250">
        <f>'"B"-21_BA-GA'!F32+'"B"-22_GA-SA'!F32+'"B1"-23_SA-TR'!F32+'"B"-24_TR-NZ'!F32+'"B"-25_NZ-HR'!F32</f>
        <v>0</v>
      </c>
      <c r="G31" s="20"/>
      <c r="H31" s="20"/>
    </row>
    <row r="32" spans="1:12" x14ac:dyDescent="0.25">
      <c r="A32" s="65">
        <v>34</v>
      </c>
      <c r="B32" s="18" t="s">
        <v>60</v>
      </c>
      <c r="C32" s="19" t="s">
        <v>21</v>
      </c>
      <c r="D32" s="292">
        <f>'"B"-21_BA-GA'!D33+'"B"-22_GA-SA'!D33+'"B1"-23_SA-TR'!D33+'"B"-24_TR-NZ'!D33+'"B"-25_NZ-HR'!D33</f>
        <v>83004</v>
      </c>
      <c r="E32" s="250">
        <f>'"B"-21_BA-GA'!E33+'"B"-22_GA-SA'!E33+'"B1"-23_SA-TR'!E33+'"B"-24_TR-NZ'!E33+'"B"-25_NZ-HR'!E33</f>
        <v>0</v>
      </c>
      <c r="F32" s="249">
        <f>'"B"-21_BA-GA'!F33+'"B"-22_GA-SA'!F33+'"B1"-23_SA-TR'!F33+'"B"-24_TR-NZ'!F33+'"B"-25_NZ-HR'!F33</f>
        <v>29051.4</v>
      </c>
      <c r="G32" s="20"/>
      <c r="H32" s="20"/>
    </row>
    <row r="33" spans="1:8" x14ac:dyDescent="0.25">
      <c r="A33" s="65">
        <v>34</v>
      </c>
      <c r="B33" s="18" t="s">
        <v>22</v>
      </c>
      <c r="C33" s="19" t="s">
        <v>23</v>
      </c>
      <c r="D33" s="292">
        <f>'"B"-21_BA-GA'!D34+'"B"-22_GA-SA'!D34+'"B1"-23_SA-TR'!D34+'"B"-24_TR-NZ'!D34+'"B"-25_NZ-HR'!D34</f>
        <v>5260</v>
      </c>
      <c r="E33" s="249">
        <f>'"B"-21_BA-GA'!E34+'"B"-22_GA-SA'!E34+'"B1"-23_SA-TR'!E34+'"B"-24_TR-NZ'!E34+'"B"-25_NZ-HR'!E34</f>
        <v>4734</v>
      </c>
      <c r="F33" s="250">
        <f>'"B"-21_BA-GA'!F34+'"B"-22_GA-SA'!F34+'"B1"-23_SA-TR'!F34+'"B"-24_TR-NZ'!F34+'"B"-25_NZ-HR'!F34</f>
        <v>0</v>
      </c>
      <c r="G33" s="20"/>
      <c r="H33" s="20"/>
    </row>
    <row r="34" spans="1:8" x14ac:dyDescent="0.25">
      <c r="A34" s="65">
        <v>34</v>
      </c>
      <c r="B34" s="18" t="s">
        <v>24</v>
      </c>
      <c r="C34" s="19" t="s">
        <v>23</v>
      </c>
      <c r="D34" s="292">
        <f>'"B"-21_BA-GA'!D35+'"B"-22_GA-SA'!D35+'"B1"-23_SA-TR'!D35+'"B"-24_TR-NZ'!D35+'"B"-25_NZ-HR'!D35</f>
        <v>4500</v>
      </c>
      <c r="E34" s="250">
        <f>'"B"-21_BA-GA'!E35+'"B"-22_GA-SA'!E35+'"B1"-23_SA-TR'!E35+'"B"-24_TR-NZ'!E35+'"B"-25_NZ-HR'!E35</f>
        <v>0</v>
      </c>
      <c r="F34" s="249">
        <f>'"B"-21_BA-GA'!F35+'"B"-22_GA-SA'!F35+'"B1"-23_SA-TR'!F35+'"B"-24_TR-NZ'!F35+'"B"-25_NZ-HR'!F35</f>
        <v>4950</v>
      </c>
      <c r="G34" s="20"/>
      <c r="H34" s="20"/>
    </row>
    <row r="35" spans="1:8" x14ac:dyDescent="0.25">
      <c r="A35" s="65">
        <v>34</v>
      </c>
      <c r="B35" s="18" t="s">
        <v>25</v>
      </c>
      <c r="C35" s="19" t="s">
        <v>21</v>
      </c>
      <c r="D35" s="292">
        <f>'"B"-21_BA-GA'!D36+'"B"-22_GA-SA'!D36+'"B1"-23_SA-TR'!D36+'"B"-24_TR-NZ'!D36+'"B"-25_NZ-HR'!D36</f>
        <v>15150</v>
      </c>
      <c r="E35" s="250">
        <f>'"B"-21_BA-GA'!E36+'"B"-22_GA-SA'!E36+'"B1"-23_SA-TR'!E36+'"B"-24_TR-NZ'!E36+'"B"-25_NZ-HR'!E36</f>
        <v>0</v>
      </c>
      <c r="F35" s="249">
        <f>'"B"-21_BA-GA'!F36+'"B"-22_GA-SA'!F36+'"B1"-23_SA-TR'!F36+'"B"-24_TR-NZ'!F36+'"B"-25_NZ-HR'!F36</f>
        <v>7878</v>
      </c>
      <c r="G35" s="20"/>
      <c r="H35" s="20"/>
    </row>
    <row r="36" spans="1:8" x14ac:dyDescent="0.25">
      <c r="A36" s="66">
        <v>33</v>
      </c>
      <c r="B36" s="18" t="s">
        <v>67</v>
      </c>
      <c r="C36" s="19" t="s">
        <v>21</v>
      </c>
      <c r="D36" s="292">
        <f>'"B"-21_BA-GA'!D37+'"B"-22_GA-SA'!D37+'"B1"-23_SA-TR'!D37+'"B"-24_TR-NZ'!D37+'"B"-25_NZ-HR'!D37</f>
        <v>2650</v>
      </c>
      <c r="E36" s="249">
        <f>'"B"-21_BA-GA'!E37+'"B"-22_GA-SA'!E37+'"B1"-23_SA-TR'!E37+'"B"-24_TR-NZ'!E37+'"B"-25_NZ-HR'!E37</f>
        <v>1854.9999999999998</v>
      </c>
      <c r="F36" s="250">
        <f>'"B"-21_BA-GA'!F37+'"B"-22_GA-SA'!F37+'"B1"-23_SA-TR'!F37+'"B"-24_TR-NZ'!F37+'"B"-25_NZ-HR'!F37</f>
        <v>0</v>
      </c>
      <c r="G36" s="20"/>
      <c r="H36" s="20"/>
    </row>
    <row r="37" spans="1:8" x14ac:dyDescent="0.25">
      <c r="A37" s="66">
        <v>33</v>
      </c>
      <c r="B37" s="18" t="s">
        <v>61</v>
      </c>
      <c r="C37" s="19" t="s">
        <v>21</v>
      </c>
      <c r="D37" s="292">
        <f>'"B"-21_BA-GA'!D38+'"B"-22_GA-SA'!D38+'"B1"-23_SA-TR'!D38+'"B"-24_TR-NZ'!D38+'"B"-25_NZ-HR'!D38</f>
        <v>0</v>
      </c>
      <c r="E37" s="250">
        <f>'"B"-21_BA-GA'!E38+'"B"-22_GA-SA'!E38+'"B1"-23_SA-TR'!E38+'"B"-24_TR-NZ'!E38+'"B"-25_NZ-HR'!E38</f>
        <v>0</v>
      </c>
      <c r="F37" s="249">
        <f>'"B"-21_BA-GA'!F38+'"B"-22_GA-SA'!F38+'"B1"-23_SA-TR'!F38+'"B"-24_TR-NZ'!F38+'"B"-25_NZ-HR'!F38</f>
        <v>0</v>
      </c>
      <c r="G37" s="20"/>
      <c r="H37" s="20"/>
    </row>
    <row r="38" spans="1:8" x14ac:dyDescent="0.25">
      <c r="A38" s="66">
        <v>33</v>
      </c>
      <c r="B38" s="18" t="s">
        <v>68</v>
      </c>
      <c r="C38" s="19" t="s">
        <v>21</v>
      </c>
      <c r="D38" s="292">
        <f>'"B"-21_BA-GA'!D39+'"B"-22_GA-SA'!D39+'"B1"-23_SA-TR'!D39+'"B"-24_TR-NZ'!D39+'"B"-25_NZ-HR'!D39</f>
        <v>4592</v>
      </c>
      <c r="E38" s="249">
        <f>'"B"-21_BA-GA'!E39+'"B"-22_GA-SA'!E39+'"B1"-23_SA-TR'!E39+'"B"-24_TR-NZ'!E39+'"B"-25_NZ-HR'!E39</f>
        <v>3673.6000000000004</v>
      </c>
      <c r="F38" s="250">
        <f>'"B"-21_BA-GA'!F39+'"B"-22_GA-SA'!F39+'"B1"-23_SA-TR'!F39+'"B"-24_TR-NZ'!F39+'"B"-25_NZ-HR'!F39</f>
        <v>0</v>
      </c>
      <c r="G38" s="20"/>
      <c r="H38" s="20"/>
    </row>
    <row r="39" spans="1:8" x14ac:dyDescent="0.25">
      <c r="A39" s="66">
        <v>33</v>
      </c>
      <c r="B39" s="18" t="s">
        <v>69</v>
      </c>
      <c r="C39" s="19" t="s">
        <v>21</v>
      </c>
      <c r="D39" s="292">
        <f>'"B"-21_BA-GA'!D40+'"B"-22_GA-SA'!D40+'"B1"-23_SA-TR'!D40+'"B"-24_TR-NZ'!D40+'"B"-25_NZ-HR'!D40</f>
        <v>0</v>
      </c>
      <c r="E39" s="250">
        <f>'"B"-21_BA-GA'!E40+'"B"-22_GA-SA'!E40+'"B1"-23_SA-TR'!E40+'"B"-24_TR-NZ'!E40+'"B"-25_NZ-HR'!E40</f>
        <v>0</v>
      </c>
      <c r="F39" s="249">
        <f>'"B"-21_BA-GA'!F40+'"B"-22_GA-SA'!F40+'"B1"-23_SA-TR'!F40+'"B"-24_TR-NZ'!F40+'"B"-25_NZ-HR'!F40</f>
        <v>0</v>
      </c>
      <c r="G39" s="20"/>
      <c r="H39" s="20"/>
    </row>
    <row r="40" spans="1:8" x14ac:dyDescent="0.25">
      <c r="A40" s="66">
        <v>33</v>
      </c>
      <c r="B40" s="18" t="s">
        <v>70</v>
      </c>
      <c r="C40" s="19" t="s">
        <v>21</v>
      </c>
      <c r="D40" s="86">
        <f>'"B"-21_BA-GA'!D41+'"B"-22_GA-SA'!D41+'"B1"-23_SA-TR'!D41+'"B"-24_TR-NZ'!D41+'"B"-25_NZ-HR'!D41</f>
        <v>196.65</v>
      </c>
      <c r="E40" s="249">
        <f>'"B"-21_BA-GA'!E41+'"B"-22_GA-SA'!E41+'"B1"-23_SA-TR'!E41+'"B"-24_TR-NZ'!E41+'"B"-25_NZ-HR'!E41</f>
        <v>865.26</v>
      </c>
      <c r="F40" s="250">
        <f>'"B"-21_BA-GA'!F41+'"B"-22_GA-SA'!F41+'"B1"-23_SA-TR'!F41+'"B"-24_TR-NZ'!F41+'"B"-25_NZ-HR'!F41</f>
        <v>0</v>
      </c>
      <c r="G40" s="20"/>
      <c r="H40" s="20"/>
    </row>
    <row r="41" spans="1:8" x14ac:dyDescent="0.25">
      <c r="A41" s="66">
        <v>33</v>
      </c>
      <c r="B41" s="18" t="s">
        <v>71</v>
      </c>
      <c r="C41" s="19" t="s">
        <v>21</v>
      </c>
      <c r="D41" s="86">
        <f>'"B"-21_BA-GA'!D42+'"B"-22_GA-SA'!D42+'"B1"-23_SA-TR'!D42+'"B"-24_TR-NZ'!D42+'"B"-25_NZ-HR'!D42</f>
        <v>924.39999999999986</v>
      </c>
      <c r="E41" s="250">
        <f>'"B"-21_BA-GA'!E42+'"B"-22_GA-SA'!E42+'"B1"-23_SA-TR'!E42+'"B"-24_TR-NZ'!E42+'"B"-25_NZ-HR'!E42</f>
        <v>0</v>
      </c>
      <c r="F41" s="249">
        <f>'"B"-21_BA-GA'!F42+'"B"-22_GA-SA'!F42+'"B1"-23_SA-TR'!F42+'"B"-24_TR-NZ'!F42+'"B"-25_NZ-HR'!F42</f>
        <v>4067.36</v>
      </c>
      <c r="G41" s="20"/>
      <c r="H41" s="20"/>
    </row>
    <row r="42" spans="1:8" x14ac:dyDescent="0.25">
      <c r="A42" s="70" t="s">
        <v>85</v>
      </c>
      <c r="B42" s="18" t="s">
        <v>29</v>
      </c>
      <c r="C42" s="19" t="s">
        <v>1</v>
      </c>
      <c r="D42" s="86">
        <f>'"B"-21_BA-GA'!D43+'"B"-22_GA-SA'!D43+'"B1"-23_SA-TR'!D43+'"B"-24_TR-NZ'!D43+'"B"-25_NZ-HR'!D43</f>
        <v>115.77100000000002</v>
      </c>
      <c r="E42" s="291">
        <f>'"B"-21_BA-GA'!E43+'"B"-22_GA-SA'!E43+'"B1"-23_SA-TR'!E43+'"B"-24_TR-NZ'!E43+'"B"-25_NZ-HR'!E43</f>
        <v>63674.05</v>
      </c>
      <c r="F42" s="290">
        <f>'"B"-21_BA-GA'!F43+'"B"-22_GA-SA'!F43+'"B1"-23_SA-TR'!F43+'"B"-24_TR-NZ'!F43+'"B"-25_NZ-HR'!F43</f>
        <v>0</v>
      </c>
      <c r="G42" s="20"/>
      <c r="H42" s="20"/>
    </row>
    <row r="43" spans="1:8" x14ac:dyDescent="0.25">
      <c r="A43" s="70" t="s">
        <v>85</v>
      </c>
      <c r="B43" s="18" t="s">
        <v>30</v>
      </c>
      <c r="C43" s="19" t="s">
        <v>1</v>
      </c>
      <c r="D43" s="292">
        <f>'"B"-21_BA-GA'!D44+'"B"-22_GA-SA'!D44+'"B1"-23_SA-TR'!D44+'"B"-24_TR-NZ'!D44+'"B"-25_NZ-HR'!D44</f>
        <v>106.563</v>
      </c>
      <c r="E43" s="250">
        <f>'"B"-21_BA-GA'!E44+'"B"-22_GA-SA'!E44+'"B1"-23_SA-TR'!E44+'"B"-24_TR-NZ'!E44+'"B"-25_NZ-HR'!E44</f>
        <v>0</v>
      </c>
      <c r="F43" s="249">
        <f>'"B"-21_BA-GA'!F44+'"B"-22_GA-SA'!F44+'"B1"-23_SA-TR'!F44+'"B"-24_TR-NZ'!F44+'"B"-25_NZ-HR'!F44</f>
        <v>31968.9</v>
      </c>
      <c r="G43" s="20"/>
      <c r="H43" s="20"/>
    </row>
    <row r="44" spans="1:8" x14ac:dyDescent="0.25">
      <c r="A44" s="74" t="s">
        <v>87</v>
      </c>
      <c r="B44" s="18" t="s">
        <v>31</v>
      </c>
      <c r="C44" s="19" t="s">
        <v>1</v>
      </c>
      <c r="D44" s="292">
        <f>'"B"-21_BA-GA'!D45+'"B"-22_GA-SA'!D45+'"B1"-23_SA-TR'!D45+'"B"-24_TR-NZ'!D45+'"B"-25_NZ-HR'!D45</f>
        <v>115.77100000000002</v>
      </c>
      <c r="E44" s="249">
        <f>'"B"-21_BA-GA'!E45+'"B"-22_GA-SA'!E45+'"B1"-23_SA-TR'!E45+'"B"-24_TR-NZ'!E45+'"B"-25_NZ-HR'!E45</f>
        <v>115771</v>
      </c>
      <c r="F44" s="250">
        <f>'"B"-21_BA-GA'!F45+'"B"-22_GA-SA'!F45+'"B1"-23_SA-TR'!F45+'"B"-24_TR-NZ'!F45+'"B"-25_NZ-HR'!F45</f>
        <v>0</v>
      </c>
      <c r="G44" s="20"/>
      <c r="H44" s="20"/>
    </row>
    <row r="45" spans="1:8" x14ac:dyDescent="0.25">
      <c r="A45" s="74" t="s">
        <v>87</v>
      </c>
      <c r="B45" s="18" t="s">
        <v>32</v>
      </c>
      <c r="C45" s="19" t="s">
        <v>1</v>
      </c>
      <c r="D45" s="292">
        <f>'"B"-21_BA-GA'!D46+'"B"-22_GA-SA'!D46+'"B1"-23_SA-TR'!D46+'"B"-24_TR-NZ'!D46+'"B"-25_NZ-HR'!D46</f>
        <v>106.563</v>
      </c>
      <c r="E45" s="250">
        <f>'"B"-21_BA-GA'!E46+'"B"-22_GA-SA'!E46+'"B1"-23_SA-TR'!E46+'"B"-24_TR-NZ'!E46+'"B"-25_NZ-HR'!E46</f>
        <v>0</v>
      </c>
      <c r="F45" s="249">
        <f>'"B"-21_BA-GA'!F46+'"B"-22_GA-SA'!F46+'"B1"-23_SA-TR'!F46+'"B"-24_TR-NZ'!F46+'"B"-25_NZ-HR'!F46</f>
        <v>74594.100000000006</v>
      </c>
      <c r="G45" s="20"/>
      <c r="H45" s="20"/>
    </row>
    <row r="46" spans="1:8" x14ac:dyDescent="0.25">
      <c r="A46" s="74" t="s">
        <v>87</v>
      </c>
      <c r="B46" s="18" t="s">
        <v>72</v>
      </c>
      <c r="C46" s="19" t="s">
        <v>1</v>
      </c>
      <c r="D46" s="292">
        <f>'"B"-21_BA-GA'!D47+'"B"-22_GA-SA'!D47+'"B1"-23_SA-TR'!D47+'"B"-24_TR-NZ'!D47+'"B"-25_NZ-HR'!D47</f>
        <v>231.54200000000003</v>
      </c>
      <c r="E46" s="249">
        <f>'"B"-21_BA-GA'!E47+'"B"-22_GA-SA'!E47+'"B1"-23_SA-TR'!E47+'"B"-24_TR-NZ'!E47+'"B"-25_NZ-HR'!E47</f>
        <v>46308.4</v>
      </c>
      <c r="F46" s="250">
        <f>'"B"-21_BA-GA'!F47+'"B"-22_GA-SA'!F47+'"B1"-23_SA-TR'!F47+'"B"-24_TR-NZ'!F47+'"B"-25_NZ-HR'!F47</f>
        <v>0</v>
      </c>
      <c r="G46" s="20"/>
      <c r="H46" s="20"/>
    </row>
    <row r="47" spans="1:8" x14ac:dyDescent="0.25">
      <c r="A47" s="74" t="s">
        <v>87</v>
      </c>
      <c r="B47" s="18" t="s">
        <v>73</v>
      </c>
      <c r="C47" s="19" t="s">
        <v>1</v>
      </c>
      <c r="D47" s="292">
        <f>'"B"-21_BA-GA'!D48+'"B"-22_GA-SA'!D48+'"B1"-23_SA-TR'!D48+'"B"-24_TR-NZ'!D48+'"B"-25_NZ-HR'!D48</f>
        <v>117.137</v>
      </c>
      <c r="E47" s="250">
        <f>'"B"-21_BA-GA'!E48+'"B"-22_GA-SA'!E48+'"B1"-23_SA-TR'!E48+'"B"-24_TR-NZ'!E48+'"B"-25_NZ-HR'!E48</f>
        <v>0</v>
      </c>
      <c r="F47" s="249">
        <f>'"B"-21_BA-GA'!F48+'"B"-22_GA-SA'!F48+'"B1"-23_SA-TR'!F48+'"B"-24_TR-NZ'!F48+'"B"-25_NZ-HR'!F48</f>
        <v>29284.25</v>
      </c>
      <c r="G47" s="20"/>
      <c r="H47" s="20"/>
    </row>
    <row r="48" spans="1:8" x14ac:dyDescent="0.25">
      <c r="A48" s="66">
        <v>33</v>
      </c>
      <c r="B48" s="18" t="s">
        <v>74</v>
      </c>
      <c r="C48" s="19" t="s">
        <v>21</v>
      </c>
      <c r="D48" s="86">
        <f>'"B"-21_BA-GA'!D49+'"B"-22_GA-SA'!D49+'"B1"-23_SA-TR'!D49+'"B"-24_TR-NZ'!D49+'"B"-25_NZ-HR'!D49</f>
        <v>1431.65</v>
      </c>
      <c r="E48" s="249">
        <f>'"B"-21_BA-GA'!E49+'"B"-22_GA-SA'!E49+'"B1"-23_SA-TR'!E49+'"B"-24_TR-NZ'!E49+'"B"-25_NZ-HR'!E49</f>
        <v>3722.29</v>
      </c>
      <c r="F48" s="250">
        <f>'"B"-21_BA-GA'!F49+'"B"-22_GA-SA'!F49+'"B1"-23_SA-TR'!F49+'"B"-24_TR-NZ'!F49+'"B"-25_NZ-HR'!F49</f>
        <v>0</v>
      </c>
      <c r="G48" s="20"/>
      <c r="H48" s="20"/>
    </row>
    <row r="49" spans="1:8" x14ac:dyDescent="0.25">
      <c r="A49" s="66">
        <v>33</v>
      </c>
      <c r="B49" s="18" t="s">
        <v>75</v>
      </c>
      <c r="C49" s="19" t="s">
        <v>21</v>
      </c>
      <c r="D49" s="86">
        <f>'"B"-21_BA-GA'!D50+'"B"-22_GA-SA'!D50+'"B1"-23_SA-TR'!D50+'"B"-24_TR-NZ'!D50+'"B"-25_NZ-HR'!D50</f>
        <v>114.5</v>
      </c>
      <c r="E49" s="250">
        <f>'"B"-21_BA-GA'!E50+'"B"-22_GA-SA'!E50+'"B1"-23_SA-TR'!E50+'"B"-24_TR-NZ'!E50+'"B"-25_NZ-HR'!E50</f>
        <v>0</v>
      </c>
      <c r="F49" s="249">
        <f>'"B"-21_BA-GA'!F50+'"B"-22_GA-SA'!F50+'"B1"-23_SA-TR'!F50+'"B"-24_TR-NZ'!F50+'"B"-25_NZ-HR'!F50</f>
        <v>297.7</v>
      </c>
      <c r="G49" s="20"/>
      <c r="H49" s="20"/>
    </row>
    <row r="50" spans="1:8" x14ac:dyDescent="0.25">
      <c r="A50" s="66">
        <v>33</v>
      </c>
      <c r="B50" s="18" t="s">
        <v>76</v>
      </c>
      <c r="C50" s="19" t="s">
        <v>21</v>
      </c>
      <c r="D50" s="86">
        <f>'"B"-21_BA-GA'!D51+'"B"-22_GA-SA'!D51+'"B1"-23_SA-TR'!D51+'"B"-24_TR-NZ'!D51+'"B"-25_NZ-HR'!D51</f>
        <v>9441.5</v>
      </c>
      <c r="E50" s="249">
        <f>'"B"-21_BA-GA'!E51+'"B"-22_GA-SA'!E51+'"B1"-23_SA-TR'!E51+'"B"-24_TR-NZ'!E51+'"B"-25_NZ-HR'!E51</f>
        <v>24547.9</v>
      </c>
      <c r="F50" s="250">
        <f>'"B"-21_BA-GA'!F51+'"B"-22_GA-SA'!F51+'"B1"-23_SA-TR'!F51+'"B"-24_TR-NZ'!F51+'"B"-25_NZ-HR'!F51</f>
        <v>0</v>
      </c>
      <c r="G50" s="20"/>
      <c r="H50" s="20"/>
    </row>
    <row r="51" spans="1:8" x14ac:dyDescent="0.25">
      <c r="A51" s="66">
        <v>33</v>
      </c>
      <c r="B51" s="18" t="s">
        <v>79</v>
      </c>
      <c r="C51" s="19" t="s">
        <v>21</v>
      </c>
      <c r="D51" s="86">
        <f>'"B"-21_BA-GA'!D52+'"B"-22_GA-SA'!D52+'"B1"-23_SA-TR'!D52+'"B"-24_TR-NZ'!D52+'"B"-25_NZ-HR'!D52</f>
        <v>4739.3999999999996</v>
      </c>
      <c r="E51" s="250">
        <f>'"B"-21_BA-GA'!E52+'"B"-22_GA-SA'!E52+'"B1"-23_SA-TR'!E52+'"B"-24_TR-NZ'!E52+'"B"-25_NZ-HR'!E52</f>
        <v>0</v>
      </c>
      <c r="F51" s="249">
        <f>'"B"-21_BA-GA'!F52+'"B"-22_GA-SA'!F52+'"B1"-23_SA-TR'!F52+'"B"-24_TR-NZ'!F52+'"B"-25_NZ-HR'!F52</f>
        <v>12322.44</v>
      </c>
      <c r="G51" s="20"/>
      <c r="H51" s="20"/>
    </row>
    <row r="52" spans="1:8" x14ac:dyDescent="0.25">
      <c r="A52" s="66">
        <v>33</v>
      </c>
      <c r="B52" s="18" t="s">
        <v>77</v>
      </c>
      <c r="C52" s="19" t="s">
        <v>21</v>
      </c>
      <c r="D52" s="86">
        <f>'"B"-21_BA-GA'!D53+'"B"-22_GA-SA'!D53+'"B1"-23_SA-TR'!D53+'"B"-24_TR-NZ'!D53+'"B"-25_NZ-HR'!D53</f>
        <v>40800</v>
      </c>
      <c r="E52" s="249">
        <f>'"B"-21_BA-GA'!E53+'"B"-22_GA-SA'!E53+'"B1"-23_SA-TR'!E53+'"B"-24_TR-NZ'!E53+'"B"-25_NZ-HR'!E53</f>
        <v>48960</v>
      </c>
      <c r="F52" s="250">
        <f>'"B"-21_BA-GA'!F53+'"B"-22_GA-SA'!F53+'"B1"-23_SA-TR'!F53+'"B"-24_TR-NZ'!F53+'"B"-25_NZ-HR'!F53</f>
        <v>0</v>
      </c>
      <c r="G52" s="20"/>
      <c r="H52" s="20"/>
    </row>
    <row r="53" spans="1:8" x14ac:dyDescent="0.25">
      <c r="A53" s="66">
        <v>33</v>
      </c>
      <c r="B53" s="18" t="s">
        <v>80</v>
      </c>
      <c r="C53" s="19" t="s">
        <v>21</v>
      </c>
      <c r="D53" s="86">
        <f>'"B"-21_BA-GA'!D54+'"B"-22_GA-SA'!D54+'"B1"-23_SA-TR'!D54+'"B"-24_TR-NZ'!D54+'"B"-25_NZ-HR'!D54</f>
        <v>0</v>
      </c>
      <c r="E53" s="250">
        <f>'"B"-21_BA-GA'!E54+'"B"-22_GA-SA'!E54+'"B1"-23_SA-TR'!E54+'"B"-24_TR-NZ'!E54+'"B"-25_NZ-HR'!E54</f>
        <v>0</v>
      </c>
      <c r="F53" s="249">
        <f>'"B"-21_BA-GA'!F54+'"B"-22_GA-SA'!F54+'"B1"-23_SA-TR'!F54+'"B"-24_TR-NZ'!F54+'"B"-25_NZ-HR'!F54</f>
        <v>0</v>
      </c>
      <c r="G53" s="20"/>
      <c r="H53" s="20"/>
    </row>
    <row r="54" spans="1:8" x14ac:dyDescent="0.25">
      <c r="A54" s="66">
        <v>33</v>
      </c>
      <c r="B54" s="18" t="s">
        <v>78</v>
      </c>
      <c r="C54" s="19" t="s">
        <v>13</v>
      </c>
      <c r="D54" s="292">
        <f>'"B"-21_BA-GA'!D55+'"B"-22_GA-SA'!D55+'"B1"-23_SA-TR'!D55+'"B"-24_TR-NZ'!D55+'"B"-25_NZ-HR'!D55</f>
        <v>13</v>
      </c>
      <c r="E54" s="249">
        <f>'"B"-21_BA-GA'!E55+'"B"-22_GA-SA'!E55+'"B1"-23_SA-TR'!E55+'"B"-24_TR-NZ'!E55+'"B"-25_NZ-HR'!E55</f>
        <v>546</v>
      </c>
      <c r="F54" s="251">
        <f>'"B"-21_BA-GA'!F55+'"B"-22_GA-SA'!F55+'"B1"-23_SA-TR'!F55+'"B"-24_TR-NZ'!F55+'"B"-25_NZ-HR'!F55</f>
        <v>0</v>
      </c>
      <c r="G54" s="20"/>
      <c r="H54" s="20"/>
    </row>
    <row r="55" spans="1:8" x14ac:dyDescent="0.25">
      <c r="A55" s="66">
        <v>33</v>
      </c>
      <c r="B55" s="18" t="s">
        <v>81</v>
      </c>
      <c r="C55" s="19" t="s">
        <v>13</v>
      </c>
      <c r="D55" s="292">
        <f>'"B"-21_BA-GA'!D56+'"B"-22_GA-SA'!D56+'"B1"-23_SA-TR'!D56+'"B"-24_TR-NZ'!D56+'"B"-25_NZ-HR'!D56</f>
        <v>3</v>
      </c>
      <c r="E55" s="250">
        <f>'"B"-21_BA-GA'!E56+'"B"-22_GA-SA'!E56+'"B1"-23_SA-TR'!E56+'"B"-24_TR-NZ'!E56+'"B"-25_NZ-HR'!E56</f>
        <v>0</v>
      </c>
      <c r="F55" s="249">
        <f>'"B"-21_BA-GA'!F56+'"B"-22_GA-SA'!F56+'"B1"-23_SA-TR'!F56+'"B"-24_TR-NZ'!F56+'"B"-25_NZ-HR'!F56</f>
        <v>150</v>
      </c>
      <c r="G55" s="20"/>
      <c r="H55" s="20"/>
    </row>
    <row r="56" spans="1:8" ht="15" hidden="1" customHeight="1" x14ac:dyDescent="0.25">
      <c r="B56" s="62" t="s">
        <v>38</v>
      </c>
      <c r="C56" s="19" t="s">
        <v>23</v>
      </c>
      <c r="D56" s="292">
        <f>'"B"-21_BA-GA'!D57+'"B"-22_GA-SA'!D57+'"B1"-23_SA-TR'!D57+'"B"-24_TR-NZ'!D57+'"B"-25_NZ-HR'!D57</f>
        <v>0</v>
      </c>
      <c r="E56" s="249">
        <f>'"B"-21_BA-GA'!E57+'"B"-22_GA-SA'!E57+'"B1"-23_SA-TR'!E57+'"B"-24_TR-NZ'!E57+'"B"-25_NZ-HR'!E57</f>
        <v>0</v>
      </c>
      <c r="F56" s="250">
        <f>'"B"-21_BA-GA'!F57+'"B"-22_GA-SA'!F57+'"B1"-23_SA-TR'!F57+'"B"-24_TR-NZ'!F57+'"B"-25_NZ-HR'!F57</f>
        <v>0</v>
      </c>
      <c r="G56" s="20"/>
      <c r="H56" s="20"/>
    </row>
    <row r="57" spans="1:8" ht="15" hidden="1" customHeight="1" x14ac:dyDescent="0.25">
      <c r="B57" s="62" t="s">
        <v>39</v>
      </c>
      <c r="C57" s="19" t="s">
        <v>40</v>
      </c>
      <c r="D57" s="292">
        <f>'"B"-21_BA-GA'!D58+'"B"-22_GA-SA'!D58+'"B1"-23_SA-TR'!D58+'"B"-24_TR-NZ'!D58+'"B"-25_NZ-HR'!D58</f>
        <v>0</v>
      </c>
      <c r="E57" s="249">
        <f>'"B"-21_BA-GA'!E58+'"B"-22_GA-SA'!E58+'"B1"-23_SA-TR'!E58+'"B"-24_TR-NZ'!E58+'"B"-25_NZ-HR'!E58</f>
        <v>0</v>
      </c>
      <c r="F57" s="250">
        <f>'"B"-21_BA-GA'!F58+'"B"-22_GA-SA'!F58+'"B1"-23_SA-TR'!F58+'"B"-24_TR-NZ'!F58+'"B"-25_NZ-HR'!F58</f>
        <v>0</v>
      </c>
      <c r="G57" s="20"/>
      <c r="H57" s="20"/>
    </row>
    <row r="58" spans="1:8" ht="15" hidden="1" customHeight="1" x14ac:dyDescent="0.25">
      <c r="B58" s="62" t="s">
        <v>41</v>
      </c>
      <c r="C58" s="19" t="s">
        <v>40</v>
      </c>
      <c r="D58" s="292">
        <f>'"B"-21_BA-GA'!D59+'"B"-22_GA-SA'!D59+'"B1"-23_SA-TR'!D59+'"B"-24_TR-NZ'!D59+'"B"-25_NZ-HR'!D59</f>
        <v>0</v>
      </c>
      <c r="E58" s="249">
        <f>'"B"-21_BA-GA'!E59+'"B"-22_GA-SA'!E59+'"B1"-23_SA-TR'!E59+'"B"-24_TR-NZ'!E59+'"B"-25_NZ-HR'!E59</f>
        <v>0</v>
      </c>
      <c r="F58" s="250">
        <f>'"B"-21_BA-GA'!F59+'"B"-22_GA-SA'!F59+'"B1"-23_SA-TR'!F59+'"B"-24_TR-NZ'!F59+'"B"-25_NZ-HR'!F59</f>
        <v>0</v>
      </c>
      <c r="G58" s="20"/>
      <c r="H58" s="20"/>
    </row>
    <row r="59" spans="1:8" ht="15" hidden="1" customHeight="1" x14ac:dyDescent="0.25">
      <c r="B59" s="284" t="s">
        <v>42</v>
      </c>
      <c r="C59" s="19"/>
      <c r="D59" s="110">
        <f>'"B"-21_BA-GA'!D60+'"B"-22_GA-SA'!D60+'"B1"-23_SA-TR'!D60+'"B"-24_TR-NZ'!D60+'"B"-25_NZ-HR'!D60</f>
        <v>0</v>
      </c>
      <c r="E59" s="250">
        <f>'"B"-21_BA-GA'!E60+'"B"-22_GA-SA'!E60+'"B1"-23_SA-TR'!E60+'"B"-24_TR-NZ'!E60+'"B"-25_NZ-HR'!E60</f>
        <v>0</v>
      </c>
      <c r="F59" s="250">
        <f>'"B"-21_BA-GA'!F60+'"B"-22_GA-SA'!F60+'"B1"-23_SA-TR'!F60+'"B"-24_TR-NZ'!F60+'"B"-25_NZ-HR'!F60</f>
        <v>0</v>
      </c>
      <c r="G59" s="20"/>
      <c r="H59" s="20"/>
    </row>
    <row r="60" spans="1:8" ht="15" hidden="1" customHeight="1" x14ac:dyDescent="0.25">
      <c r="B60" s="61" t="s">
        <v>43</v>
      </c>
      <c r="C60" s="19" t="s">
        <v>23</v>
      </c>
      <c r="D60" s="292">
        <f>'"B"-21_BA-GA'!D61+'"B"-22_GA-SA'!D61+'"B1"-23_SA-TR'!D61+'"B"-24_TR-NZ'!D61+'"B"-25_NZ-HR'!D61</f>
        <v>0</v>
      </c>
      <c r="E60" s="249">
        <f>'"B"-21_BA-GA'!E61+'"B"-22_GA-SA'!E61+'"B1"-23_SA-TR'!E61+'"B"-24_TR-NZ'!E61+'"B"-25_NZ-HR'!E61</f>
        <v>0</v>
      </c>
      <c r="F60" s="250">
        <f>'"B"-21_BA-GA'!F61+'"B"-22_GA-SA'!F61+'"B1"-23_SA-TR'!F61+'"B"-24_TR-NZ'!F61+'"B"-25_NZ-HR'!F61</f>
        <v>0</v>
      </c>
      <c r="G60" s="20"/>
      <c r="H60" s="20"/>
    </row>
    <row r="61" spans="1:8" ht="15" hidden="1" customHeight="1" x14ac:dyDescent="0.25">
      <c r="B61" s="61" t="s">
        <v>44</v>
      </c>
      <c r="C61" s="19" t="s">
        <v>40</v>
      </c>
      <c r="D61" s="292">
        <f>'"B"-21_BA-GA'!D62+'"B"-22_GA-SA'!D62+'"B1"-23_SA-TR'!D62+'"B"-24_TR-NZ'!D62+'"B"-25_NZ-HR'!D62</f>
        <v>0</v>
      </c>
      <c r="E61" s="249">
        <f>'"B"-21_BA-GA'!E62+'"B"-22_GA-SA'!E62+'"B1"-23_SA-TR'!E62+'"B"-24_TR-NZ'!E62+'"B"-25_NZ-HR'!E62</f>
        <v>0</v>
      </c>
      <c r="F61" s="250">
        <f>'"B"-21_BA-GA'!F62+'"B"-22_GA-SA'!F62+'"B1"-23_SA-TR'!F62+'"B"-24_TR-NZ'!F62+'"B"-25_NZ-HR'!F62</f>
        <v>0</v>
      </c>
      <c r="G61" s="20"/>
      <c r="H61" s="20"/>
    </row>
    <row r="62" spans="1:8" ht="15" hidden="1" customHeight="1" x14ac:dyDescent="0.25">
      <c r="B62" s="61" t="s">
        <v>45</v>
      </c>
      <c r="C62" s="19" t="s">
        <v>40</v>
      </c>
      <c r="D62" s="292">
        <f>'"B"-21_BA-GA'!D63+'"B"-22_GA-SA'!D63+'"B1"-23_SA-TR'!D63+'"B"-24_TR-NZ'!D63+'"B"-25_NZ-HR'!D63</f>
        <v>0</v>
      </c>
      <c r="E62" s="249">
        <f>'"B"-21_BA-GA'!E63+'"B"-22_GA-SA'!E63+'"B1"-23_SA-TR'!E63+'"B"-24_TR-NZ'!E63+'"B"-25_NZ-HR'!E63</f>
        <v>0</v>
      </c>
      <c r="F62" s="250">
        <f>'"B"-21_BA-GA'!F63+'"B"-22_GA-SA'!F63+'"B1"-23_SA-TR'!F63+'"B"-24_TR-NZ'!F63+'"B"-25_NZ-HR'!F63</f>
        <v>0</v>
      </c>
      <c r="G62" s="20"/>
      <c r="H62" s="20"/>
    </row>
    <row r="63" spans="1:8" ht="15" hidden="1" customHeight="1" x14ac:dyDescent="0.25">
      <c r="B63" s="61" t="s">
        <v>46</v>
      </c>
      <c r="C63" s="19" t="s">
        <v>40</v>
      </c>
      <c r="D63" s="292">
        <f>'"B"-21_BA-GA'!D64+'"B"-22_GA-SA'!D64+'"B1"-23_SA-TR'!D64+'"B"-24_TR-NZ'!D64+'"B"-25_NZ-HR'!D64</f>
        <v>0</v>
      </c>
      <c r="E63" s="249">
        <f>'"B"-21_BA-GA'!E64+'"B"-22_GA-SA'!E64+'"B1"-23_SA-TR'!E64+'"B"-24_TR-NZ'!E64+'"B"-25_NZ-HR'!E64</f>
        <v>0</v>
      </c>
      <c r="F63" s="250">
        <f>'"B"-21_BA-GA'!F64+'"B"-22_GA-SA'!F64+'"B1"-23_SA-TR'!F64+'"B"-24_TR-NZ'!F64+'"B"-25_NZ-HR'!F64</f>
        <v>0</v>
      </c>
      <c r="G63" s="20"/>
      <c r="H63" s="20"/>
    </row>
    <row r="64" spans="1:8" ht="15" hidden="1" customHeight="1" x14ac:dyDescent="0.25">
      <c r="B64" s="61" t="s">
        <v>47</v>
      </c>
      <c r="C64" s="19" t="s">
        <v>23</v>
      </c>
      <c r="D64" s="292">
        <f>'"B"-21_BA-GA'!D65+'"B"-22_GA-SA'!D65+'"B1"-23_SA-TR'!D65+'"B"-24_TR-NZ'!D65+'"B"-25_NZ-HR'!D65</f>
        <v>0</v>
      </c>
      <c r="E64" s="249">
        <f>'"B"-21_BA-GA'!E65+'"B"-22_GA-SA'!E65+'"B1"-23_SA-TR'!E65+'"B"-24_TR-NZ'!E65+'"B"-25_NZ-HR'!E65</f>
        <v>0</v>
      </c>
      <c r="F64" s="250">
        <f>'"B"-21_BA-GA'!F65+'"B"-22_GA-SA'!F65+'"B1"-23_SA-TR'!F65+'"B"-24_TR-NZ'!F65+'"B"-25_NZ-HR'!F65</f>
        <v>0</v>
      </c>
      <c r="G64" s="20"/>
      <c r="H64" s="20"/>
    </row>
    <row r="65" spans="2:9" ht="15" hidden="1" customHeight="1" x14ac:dyDescent="0.25">
      <c r="B65" s="284" t="s">
        <v>48</v>
      </c>
      <c r="C65" s="19"/>
      <c r="D65" s="110">
        <f>'"B"-21_BA-GA'!D66+'"B"-22_GA-SA'!D66+'"B1"-23_SA-TR'!D66+'"B"-24_TR-NZ'!D66+'"B"-25_NZ-HR'!D66</f>
        <v>0</v>
      </c>
      <c r="E65" s="250">
        <f>'"B"-21_BA-GA'!E66+'"B"-22_GA-SA'!E66+'"B1"-23_SA-TR'!E66+'"B"-24_TR-NZ'!E66+'"B"-25_NZ-HR'!E66</f>
        <v>0</v>
      </c>
      <c r="F65" s="250">
        <f>'"B"-21_BA-GA'!F66+'"B"-22_GA-SA'!F66+'"B1"-23_SA-TR'!F66+'"B"-24_TR-NZ'!F66+'"B"-25_NZ-HR'!F66</f>
        <v>0</v>
      </c>
      <c r="G65" s="20"/>
      <c r="H65" s="20"/>
    </row>
    <row r="66" spans="2:9" ht="15" hidden="1" customHeight="1" x14ac:dyDescent="0.25">
      <c r="B66" s="61" t="s">
        <v>49</v>
      </c>
      <c r="C66" s="19" t="s">
        <v>23</v>
      </c>
      <c r="D66" s="292">
        <f>'"B"-21_BA-GA'!D67+'"B"-22_GA-SA'!D67+'"B1"-23_SA-TR'!D67+'"B"-24_TR-NZ'!D67+'"B"-25_NZ-HR'!D67</f>
        <v>0</v>
      </c>
      <c r="E66" s="249">
        <f>'"B"-21_BA-GA'!E67+'"B"-22_GA-SA'!E67+'"B1"-23_SA-TR'!E67+'"B"-24_TR-NZ'!E67+'"B"-25_NZ-HR'!E67</f>
        <v>0</v>
      </c>
      <c r="F66" s="250">
        <f>'"B"-21_BA-GA'!F67+'"B"-22_GA-SA'!F67+'"B1"-23_SA-TR'!F67+'"B"-24_TR-NZ'!F67+'"B"-25_NZ-HR'!F67</f>
        <v>0</v>
      </c>
      <c r="G66" s="20"/>
      <c r="H66" s="20"/>
    </row>
    <row r="67" spans="2:9" ht="15" hidden="1" customHeight="1" x14ac:dyDescent="0.25">
      <c r="B67" s="61" t="s">
        <v>44</v>
      </c>
      <c r="C67" s="19" t="s">
        <v>40</v>
      </c>
      <c r="D67" s="292">
        <f>'"B"-21_BA-GA'!D68+'"B"-22_GA-SA'!D68+'"B1"-23_SA-TR'!D68+'"B"-24_TR-NZ'!D68+'"B"-25_NZ-HR'!D68</f>
        <v>0</v>
      </c>
      <c r="E67" s="249">
        <f>'"B"-21_BA-GA'!E68+'"B"-22_GA-SA'!E68+'"B1"-23_SA-TR'!E68+'"B"-24_TR-NZ'!E68+'"B"-25_NZ-HR'!E68</f>
        <v>0</v>
      </c>
      <c r="F67" s="250">
        <f>'"B"-21_BA-GA'!F68+'"B"-22_GA-SA'!F68+'"B1"-23_SA-TR'!F68+'"B"-24_TR-NZ'!F68+'"B"-25_NZ-HR'!F68</f>
        <v>0</v>
      </c>
      <c r="G67" s="20"/>
      <c r="H67" s="20"/>
    </row>
    <row r="68" spans="2:9" ht="15" hidden="1" customHeight="1" x14ac:dyDescent="0.25">
      <c r="B68" s="61" t="s">
        <v>50</v>
      </c>
      <c r="C68" s="19" t="s">
        <v>13</v>
      </c>
      <c r="D68" s="292">
        <f>'"B"-21_BA-GA'!D69+'"B"-22_GA-SA'!D69+'"B1"-23_SA-TR'!D69+'"B"-24_TR-NZ'!D69+'"B"-25_NZ-HR'!D69</f>
        <v>0</v>
      </c>
      <c r="E68" s="249">
        <f>'"B"-21_BA-GA'!E69+'"B"-22_GA-SA'!E69+'"B1"-23_SA-TR'!E69+'"B"-24_TR-NZ'!E69+'"B"-25_NZ-HR'!E69</f>
        <v>0</v>
      </c>
      <c r="F68" s="250">
        <f>'"B"-21_BA-GA'!F69+'"B"-22_GA-SA'!F69+'"B1"-23_SA-TR'!F69+'"B"-24_TR-NZ'!F69+'"B"-25_NZ-HR'!F69</f>
        <v>0</v>
      </c>
      <c r="G68" s="20"/>
      <c r="H68" s="20"/>
    </row>
    <row r="69" spans="2:9" ht="15" hidden="1" customHeight="1" x14ac:dyDescent="0.25">
      <c r="B69" s="61" t="s">
        <v>47</v>
      </c>
      <c r="C69" s="19" t="s">
        <v>23</v>
      </c>
      <c r="D69" s="292">
        <f>'"B"-21_BA-GA'!D70+'"B"-22_GA-SA'!D70+'"B1"-23_SA-TR'!D70+'"B"-24_TR-NZ'!D70+'"B"-25_NZ-HR'!D70</f>
        <v>0</v>
      </c>
      <c r="E69" s="249">
        <f>'"B"-21_BA-GA'!E70+'"B"-22_GA-SA'!E70+'"B1"-23_SA-TR'!E70+'"B"-24_TR-NZ'!E70+'"B"-25_NZ-HR'!E70</f>
        <v>0</v>
      </c>
      <c r="F69" s="250">
        <f>'"B"-21_BA-GA'!F70+'"B"-22_GA-SA'!F70+'"B1"-23_SA-TR'!F70+'"B"-24_TR-NZ'!F70+'"B"-25_NZ-HR'!F70</f>
        <v>0</v>
      </c>
      <c r="G69" s="20"/>
      <c r="H69" s="20"/>
    </row>
    <row r="70" spans="2:9" x14ac:dyDescent="0.25">
      <c r="B70" s="23" t="s">
        <v>56</v>
      </c>
      <c r="C70" s="285" t="s">
        <v>54</v>
      </c>
      <c r="D70" s="15"/>
      <c r="E70" s="305">
        <f>SUM(E8:E69)</f>
        <v>522646.36600000004</v>
      </c>
      <c r="F70" s="305">
        <f>SUM(F8:F69)</f>
        <v>415800.79000000004</v>
      </c>
      <c r="G70" s="20"/>
      <c r="H70" s="20"/>
    </row>
    <row r="71" spans="2:9" ht="18.75" customHeight="1" x14ac:dyDescent="0.25">
      <c r="B71" s="18" t="s">
        <v>105</v>
      </c>
      <c r="C71" s="24" t="s">
        <v>54</v>
      </c>
      <c r="D71" s="285"/>
      <c r="E71" s="312">
        <f>(E70+F70)*E77</f>
        <v>193320.11413600002</v>
      </c>
      <c r="F71" s="354"/>
      <c r="I71" s="35"/>
    </row>
    <row r="72" spans="2:9" ht="24" customHeight="1" x14ac:dyDescent="0.3">
      <c r="B72" s="51" t="s">
        <v>82</v>
      </c>
      <c r="C72" s="19" t="s">
        <v>54</v>
      </c>
      <c r="D72" s="19"/>
      <c r="E72" s="352">
        <f>E70+F70+E71</f>
        <v>1131767.2701360001</v>
      </c>
      <c r="F72" s="353"/>
    </row>
    <row r="77" spans="2:9" x14ac:dyDescent="0.25">
      <c r="E77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5:F5"/>
    <mergeCell ref="E71:F71"/>
    <mergeCell ref="E72:F72"/>
  </mergeCells>
  <pageMargins left="0.7" right="0.7" top="0.75" bottom="0.75" header="0.3" footer="0.3"/>
  <pageSetup paperSize="9" orientation="portrait" r:id="rId1"/>
  <ignoredErrors>
    <ignoredError sqref="D8:D55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56A1C"/>
  </sheetPr>
  <dimension ref="A2:L77"/>
  <sheetViews>
    <sheetView showGridLines="0" tabSelected="1" zoomScale="80" zoomScaleNormal="80" workbookViewId="0">
      <selection activeCell="B2" sqref="B2:F72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85546875" style="13" customWidth="1"/>
    <col min="4" max="4" width="14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11.28515625" style="13" customWidth="1"/>
    <col min="11" max="11" width="7.42578125" style="13" customWidth="1"/>
    <col min="12" max="16384" width="9.140625" style="13"/>
  </cols>
  <sheetData>
    <row r="2" spans="1:12" ht="21" customHeight="1" x14ac:dyDescent="0.35">
      <c r="B2" s="307" t="s">
        <v>129</v>
      </c>
      <c r="C2" s="308"/>
      <c r="D2" s="308"/>
      <c r="E2" s="308"/>
      <c r="F2" s="309"/>
    </row>
    <row r="3" spans="1:12" x14ac:dyDescent="0.25">
      <c r="B3" s="296"/>
      <c r="C3" s="297"/>
      <c r="D3" s="297"/>
      <c r="E3" s="15"/>
      <c r="F3" s="298"/>
    </row>
    <row r="4" spans="1:12" x14ac:dyDescent="0.25">
      <c r="B4" s="296" t="s">
        <v>58</v>
      </c>
      <c r="C4" s="297"/>
      <c r="D4" s="297"/>
      <c r="E4" s="15"/>
      <c r="F4" s="298"/>
    </row>
    <row r="5" spans="1:12" x14ac:dyDescent="0.25">
      <c r="B5" s="304"/>
      <c r="C5" s="297"/>
      <c r="D5" s="297"/>
      <c r="E5" s="310" t="s">
        <v>101</v>
      </c>
      <c r="F5" s="311"/>
    </row>
    <row r="6" spans="1:12" x14ac:dyDescent="0.25">
      <c r="B6" s="299" t="s">
        <v>100</v>
      </c>
      <c r="C6" s="300" t="s">
        <v>93</v>
      </c>
      <c r="D6" s="300" t="s">
        <v>94</v>
      </c>
      <c r="E6" s="42" t="s">
        <v>92</v>
      </c>
      <c r="F6" s="301" t="s">
        <v>102</v>
      </c>
    </row>
    <row r="7" spans="1:12" x14ac:dyDescent="0.25">
      <c r="B7" s="296"/>
      <c r="C7" s="302"/>
      <c r="D7" s="302"/>
      <c r="E7" s="26" t="s">
        <v>54</v>
      </c>
      <c r="F7" s="303" t="s">
        <v>54</v>
      </c>
    </row>
    <row r="8" spans="1:12" x14ac:dyDescent="0.25">
      <c r="A8" s="60">
        <v>21</v>
      </c>
      <c r="B8" s="18" t="s">
        <v>0</v>
      </c>
      <c r="C8" s="19" t="s">
        <v>1</v>
      </c>
      <c r="D8" s="292">
        <f>'"B"-21_BA-GA'!D9+'"B"-22_GA-SA'!D9+'"B2"-23_SA-TR'!D9+'"B"-24_TR-NZ'!D9+'"B"-25_NZ-HR'!D9</f>
        <v>115.85400000000001</v>
      </c>
      <c r="E8" s="249">
        <f>'"B"-21_BA-GA'!E9+'"B"-22_GA-SA'!E9+'"B2"-23_SA-TR'!E9+'"B"-24_TR-NZ'!E9+'"B"-25_NZ-HR'!E9</f>
        <v>31280.58</v>
      </c>
      <c r="F8" s="250">
        <f>'"B"-21_BA-GA'!F9+'"B"-22_GA-SA'!F9+'"B2"-23_SA-TR'!F9+'"B"-24_TR-NZ'!F9+'"B"-25_NZ-HR'!F9</f>
        <v>0</v>
      </c>
      <c r="G8" s="20"/>
      <c r="H8" s="20"/>
      <c r="I8" s="39" t="s">
        <v>98</v>
      </c>
      <c r="J8" s="29"/>
      <c r="K8" s="30"/>
      <c r="L8" s="31"/>
    </row>
    <row r="9" spans="1:12" x14ac:dyDescent="0.25">
      <c r="A9" s="57">
        <v>22</v>
      </c>
      <c r="B9" s="18" t="s">
        <v>2</v>
      </c>
      <c r="C9" s="19" t="s">
        <v>1</v>
      </c>
      <c r="D9" s="292">
        <f>'"B"-21_BA-GA'!D10+'"B"-22_GA-SA'!D10+'"B2"-23_SA-TR'!D10+'"B"-24_TR-NZ'!D10+'"B"-25_NZ-HR'!D10</f>
        <v>115.85400000000001</v>
      </c>
      <c r="E9" s="249">
        <f>'"B"-21_BA-GA'!E10+'"B"-22_GA-SA'!E10+'"B2"-23_SA-TR'!E10+'"B"-24_TR-NZ'!E10+'"B"-25_NZ-HR'!E10</f>
        <v>8174.5280000000012</v>
      </c>
      <c r="F9" s="250">
        <f>'"B"-21_BA-GA'!F10+'"B"-22_GA-SA'!F10+'"B2"-23_SA-TR'!F10+'"B"-24_TR-NZ'!F10+'"B"-25_NZ-HR'!F10</f>
        <v>0</v>
      </c>
      <c r="G9" s="20"/>
      <c r="H9" s="59">
        <v>21</v>
      </c>
      <c r="I9" s="40" t="s">
        <v>83</v>
      </c>
      <c r="J9" s="45">
        <f>SUM(E8:F8,E13:F13,E14:F14,E15:F15,E16:F16,E17:F17)</f>
        <v>135900.14000000001</v>
      </c>
      <c r="K9" s="32"/>
      <c r="L9" s="48">
        <f>J9/$J$21</f>
        <v>0.11593457554467293</v>
      </c>
    </row>
    <row r="10" spans="1:12" x14ac:dyDescent="0.25">
      <c r="A10" s="68">
        <v>35</v>
      </c>
      <c r="B10" s="18" t="s">
        <v>3</v>
      </c>
      <c r="C10" s="19" t="s">
        <v>1</v>
      </c>
      <c r="D10" s="292">
        <f>'"B"-21_BA-GA'!D11+'"B"-22_GA-SA'!D11+'"B2"-23_SA-TR'!D11+'"B"-24_TR-NZ'!D11+'"B"-25_NZ-HR'!D11</f>
        <v>115.85400000000001</v>
      </c>
      <c r="E10" s="249">
        <f>'"B"-21_BA-GA'!E11+'"B"-22_GA-SA'!E11+'"B2"-23_SA-TR'!E11+'"B"-24_TR-NZ'!E11+'"B"-25_NZ-HR'!E11</f>
        <v>71829.48000000001</v>
      </c>
      <c r="F10" s="250">
        <f>'"B"-21_BA-GA'!F11+'"B"-22_GA-SA'!F11+'"B2"-23_SA-TR'!F11+'"B"-24_TR-NZ'!F11+'"B"-25_NZ-HR'!F11</f>
        <v>0</v>
      </c>
      <c r="G10" s="20"/>
      <c r="H10" s="58">
        <v>22</v>
      </c>
      <c r="I10" s="40" t="s">
        <v>84</v>
      </c>
      <c r="J10" s="45">
        <f>SUM(E9:F9,E18:F18,E19:F19)</f>
        <v>45082.237999999998</v>
      </c>
      <c r="K10" s="32"/>
      <c r="L10" s="48">
        <f>J10/$J$21</f>
        <v>3.8459048880552467E-2</v>
      </c>
    </row>
    <row r="11" spans="1:12" x14ac:dyDescent="0.25">
      <c r="A11" s="68">
        <v>35</v>
      </c>
      <c r="B11" s="18" t="s">
        <v>4</v>
      </c>
      <c r="C11" s="19" t="s">
        <v>1</v>
      </c>
      <c r="D11" s="292">
        <f>'"B"-21_BA-GA'!D12+'"B"-22_GA-SA'!D12+'"B2"-23_SA-TR'!D12+'"B"-24_TR-NZ'!D12+'"B"-25_NZ-HR'!D12</f>
        <v>52.728000000000002</v>
      </c>
      <c r="E11" s="250">
        <f>'"B"-21_BA-GA'!E12+'"B"-22_GA-SA'!E12+'"B2"-23_SA-TR'!E12+'"B"-24_TR-NZ'!E12+'"B"-25_NZ-HR'!E12</f>
        <v>0</v>
      </c>
      <c r="F11" s="249">
        <f>'"B"-21_BA-GA'!F12+'"B"-22_GA-SA'!F12+'"B2"-23_SA-TR'!F12+'"B"-24_TR-NZ'!F12+'"B"-25_NZ-HR'!F12</f>
        <v>16872.96</v>
      </c>
      <c r="G11" s="20"/>
      <c r="H11" s="43"/>
      <c r="I11" s="40"/>
      <c r="J11" s="45"/>
      <c r="K11" s="33"/>
      <c r="L11" s="48"/>
    </row>
    <row r="12" spans="1:12" x14ac:dyDescent="0.25">
      <c r="A12" s="68">
        <v>35</v>
      </c>
      <c r="B12" s="18" t="s">
        <v>5</v>
      </c>
      <c r="C12" s="19" t="s">
        <v>1</v>
      </c>
      <c r="D12" s="292">
        <f>'"B"-21_BA-GA'!D13+'"B"-22_GA-SA'!D13+'"B2"-23_SA-TR'!D13+'"B"-24_TR-NZ'!D13+'"B"-25_NZ-HR'!D13</f>
        <v>69.715999999999994</v>
      </c>
      <c r="E12" s="250">
        <f>'"B"-21_BA-GA'!E13+'"B"-22_GA-SA'!E13+'"B2"-23_SA-TR'!E13+'"B"-24_TR-NZ'!E13+'"B"-25_NZ-HR'!E13</f>
        <v>0</v>
      </c>
      <c r="F12" s="249">
        <f>'"B"-21_BA-GA'!F13+'"B"-22_GA-SA'!F13+'"B2"-23_SA-TR'!F13+'"B"-24_TR-NZ'!F13+'"B"-25_NZ-HR'!F13</f>
        <v>25097.760000000002</v>
      </c>
      <c r="G12" s="20"/>
      <c r="H12" s="43"/>
      <c r="I12" s="41" t="s">
        <v>99</v>
      </c>
      <c r="J12" s="46"/>
      <c r="K12" s="30"/>
      <c r="L12" s="48">
        <f t="shared" ref="L12:L19" si="0">J12/$J$21</f>
        <v>0</v>
      </c>
    </row>
    <row r="13" spans="1:12" x14ac:dyDescent="0.25">
      <c r="A13" s="60">
        <v>21</v>
      </c>
      <c r="B13" s="44" t="s">
        <v>6</v>
      </c>
      <c r="C13" s="19" t="s">
        <v>1</v>
      </c>
      <c r="D13" s="292">
        <f>'"B"-21_BA-GA'!D14+'"B"-22_GA-SA'!D14+'"B2"-23_SA-TR'!D14+'"B"-24_TR-NZ'!D14+'"B"-25_NZ-HR'!D14</f>
        <v>115.85400000000001</v>
      </c>
      <c r="E13" s="249">
        <f>'"B"-21_BA-GA'!E14+'"B"-22_GA-SA'!E14+'"B2"-23_SA-TR'!E14+'"B"-24_TR-NZ'!E14+'"B"-25_NZ-HR'!E14</f>
        <v>16219.560000000001</v>
      </c>
      <c r="F13" s="250">
        <f>'"B"-21_BA-GA'!F14+'"B"-22_GA-SA'!F14+'"B2"-23_SA-TR'!F14+'"B"-24_TR-NZ'!F14+'"B"-25_NZ-HR'!F14</f>
        <v>0</v>
      </c>
      <c r="G13" s="20"/>
      <c r="H13" s="69" t="s">
        <v>85</v>
      </c>
      <c r="I13" s="40" t="s">
        <v>86</v>
      </c>
      <c r="J13" s="46">
        <f>SUM(E42:F42,E43:F43)</f>
        <v>95717.400000000009</v>
      </c>
      <c r="K13" s="34"/>
      <c r="L13" s="48">
        <f t="shared" si="0"/>
        <v>8.1655222292189508E-2</v>
      </c>
    </row>
    <row r="14" spans="1:12" x14ac:dyDescent="0.25">
      <c r="A14" s="60">
        <v>21</v>
      </c>
      <c r="B14" s="18" t="s">
        <v>7</v>
      </c>
      <c r="C14" s="19" t="s">
        <v>13</v>
      </c>
      <c r="D14" s="292">
        <f>'"B"-21_BA-GA'!D15+'"B"-22_GA-SA'!D15+'"B2"-23_SA-TR'!D15+'"B"-24_TR-NZ'!D15+'"B"-25_NZ-HR'!D15</f>
        <v>6.5</v>
      </c>
      <c r="E14" s="250">
        <f>'"B"-21_BA-GA'!E15+'"B"-22_GA-SA'!E15+'"B2"-23_SA-TR'!E15+'"B"-24_TR-NZ'!E15+'"B"-25_NZ-HR'!E15</f>
        <v>0</v>
      </c>
      <c r="F14" s="249">
        <f>'"B"-21_BA-GA'!F15+'"B"-22_GA-SA'!F15+'"B2"-23_SA-TR'!F15+'"B"-24_TR-NZ'!F15+'"B"-25_NZ-HR'!F15</f>
        <v>18200</v>
      </c>
      <c r="G14" s="20"/>
      <c r="H14" s="73" t="s">
        <v>87</v>
      </c>
      <c r="I14" s="40" t="s">
        <v>88</v>
      </c>
      <c r="J14" s="46">
        <f>SUM(E44:F44,E45:F45,E46:F46,E47:F47)</f>
        <v>266165.15000000002</v>
      </c>
      <c r="K14" s="34"/>
      <c r="L14" s="48">
        <f t="shared" si="0"/>
        <v>0.227061897728981</v>
      </c>
    </row>
    <row r="15" spans="1:12" x14ac:dyDescent="0.25">
      <c r="A15" s="60">
        <v>21</v>
      </c>
      <c r="B15" s="18" t="s">
        <v>8</v>
      </c>
      <c r="C15" s="19" t="s">
        <v>13</v>
      </c>
      <c r="D15" s="292">
        <f>'"B"-21_BA-GA'!D16+'"B"-22_GA-SA'!D16+'"B2"-23_SA-TR'!D16+'"B"-24_TR-NZ'!D16+'"B"-25_NZ-HR'!D16</f>
        <v>6</v>
      </c>
      <c r="E15" s="250">
        <f>'"B"-21_BA-GA'!E16+'"B"-22_GA-SA'!E16+'"B2"-23_SA-TR'!E16+'"B"-24_TR-NZ'!E16+'"B"-25_NZ-HR'!E16</f>
        <v>0</v>
      </c>
      <c r="F15" s="249">
        <f>'"B"-21_BA-GA'!F16+'"B"-22_GA-SA'!F16+'"B2"-23_SA-TR'!F16+'"B"-24_TR-NZ'!F16+'"B"-25_NZ-HR'!F16</f>
        <v>37200</v>
      </c>
      <c r="G15" s="20"/>
      <c r="H15" s="63">
        <v>33</v>
      </c>
      <c r="I15" s="40" t="s">
        <v>90</v>
      </c>
      <c r="J15" s="45">
        <f>SUM(E36:F36,E37:F37,E38:F38,E39:F39,E40:F40,E41:F41,E48:F48,E49:F49,E50:F50,E51:F51,E52:F52,E53:F53,E54:F54,E55:F55,E56:F56,E57:F57,E58:F58,E60:F60,E61:F61,E62:F62,E63:F63,E64:F64,E66:F66,E67:F67,E68:F68,E69:F69)</f>
        <v>134045.79</v>
      </c>
      <c r="K15" s="32"/>
      <c r="L15" s="48">
        <f t="shared" si="0"/>
        <v>0.11435265458299279</v>
      </c>
    </row>
    <row r="16" spans="1:12" x14ac:dyDescent="0.25">
      <c r="A16" s="60">
        <v>21</v>
      </c>
      <c r="B16" s="18" t="s">
        <v>9</v>
      </c>
      <c r="C16" s="19" t="s">
        <v>13</v>
      </c>
      <c r="D16" s="292">
        <f>'"B"-21_BA-GA'!D17+'"B"-22_GA-SA'!D17+'"B2"-23_SA-TR'!D17+'"B"-24_TR-NZ'!D17+'"B"-25_NZ-HR'!D17</f>
        <v>2.5</v>
      </c>
      <c r="E16" s="250">
        <f>'"B"-21_BA-GA'!E17+'"B"-22_GA-SA'!E17+'"B2"-23_SA-TR'!E17+'"B"-24_TR-NZ'!E17+'"B"-25_NZ-HR'!E17</f>
        <v>0</v>
      </c>
      <c r="F16" s="249">
        <f>'"B"-21_BA-GA'!F17+'"B"-22_GA-SA'!F17+'"B2"-23_SA-TR'!F17+'"B"-24_TR-NZ'!F17+'"B"-25_NZ-HR'!F17</f>
        <v>33000</v>
      </c>
      <c r="G16" s="20"/>
      <c r="H16" s="64">
        <v>34</v>
      </c>
      <c r="I16" s="40" t="s">
        <v>89</v>
      </c>
      <c r="J16" s="46">
        <f>SUM(E30:F30,E31:F31,E32:F32,E33:F33,E34:F34,E35:F35,E29:F29)</f>
        <v>106807.14</v>
      </c>
      <c r="K16" s="34"/>
      <c r="L16" s="48">
        <f t="shared" si="0"/>
        <v>9.1115729836926257E-2</v>
      </c>
    </row>
    <row r="17" spans="1:12" x14ac:dyDescent="0.25">
      <c r="A17" s="60">
        <v>21</v>
      </c>
      <c r="B17" s="18" t="s">
        <v>10</v>
      </c>
      <c r="C17" s="19" t="s">
        <v>13</v>
      </c>
      <c r="D17" s="292">
        <f>'"B"-21_BA-GA'!D18+'"B"-22_GA-SA'!D18+'"B2"-23_SA-TR'!D18+'"B"-24_TR-NZ'!D18+'"B"-25_NZ-HR'!D18</f>
        <v>0</v>
      </c>
      <c r="E17" s="249">
        <f>'"B"-21_BA-GA'!E18+'"B"-22_GA-SA'!E18+'"B2"-23_SA-TR'!E18+'"B"-24_TR-NZ'!E18+'"B"-25_NZ-HR'!E18</f>
        <v>0</v>
      </c>
      <c r="F17" s="250">
        <f>'"B"-21_BA-GA'!F18+'"B"-22_GA-SA'!F18+'"B2"-23_SA-TR'!F18+'"B"-24_TR-NZ'!F18+'"B"-25_NZ-HR'!F18</f>
        <v>0</v>
      </c>
      <c r="G17" s="20"/>
      <c r="H17" s="67">
        <v>35</v>
      </c>
      <c r="I17" s="40" t="s">
        <v>3</v>
      </c>
      <c r="J17" s="45">
        <f>SUM(E11:F11,E12:F12,E10:F10,E26:F26,E27:F27,E28:F28)</f>
        <v>139750.20000000001</v>
      </c>
      <c r="K17" s="32"/>
      <c r="L17" s="48">
        <f t="shared" si="0"/>
        <v>0.11921900977646638</v>
      </c>
    </row>
    <row r="18" spans="1:12" x14ac:dyDescent="0.25">
      <c r="A18" s="57">
        <v>22</v>
      </c>
      <c r="B18" s="38" t="s">
        <v>59</v>
      </c>
      <c r="C18" s="19" t="s">
        <v>1</v>
      </c>
      <c r="D18" s="292">
        <f>'"B"-21_BA-GA'!D19+'"B"-22_GA-SA'!D19+'"B2"-23_SA-TR'!D19+'"B"-24_TR-NZ'!D19+'"B"-25_NZ-HR'!D19</f>
        <v>115.85400000000001</v>
      </c>
      <c r="E18" s="249">
        <f>'"B"-21_BA-GA'!E19+'"B"-22_GA-SA'!E19+'"B2"-23_SA-TR'!E19+'"B"-24_TR-NZ'!E19+'"B"-25_NZ-HR'!E19</f>
        <v>8109.7800000000007</v>
      </c>
      <c r="F18" s="250">
        <f>'"B"-21_BA-GA'!F19+'"B"-22_GA-SA'!F19+'"B2"-23_SA-TR'!F19+'"B"-24_TR-NZ'!F19+'"B"-25_NZ-HR'!F19</f>
        <v>0</v>
      </c>
      <c r="G18" s="20"/>
      <c r="H18" s="71">
        <v>36</v>
      </c>
      <c r="I18" s="40" t="s">
        <v>91</v>
      </c>
      <c r="J18" s="45">
        <f>SUM(E20:F20,E21:F21,E22:F22,E23:F23,E24:F24,E25:F25)</f>
        <v>48517.07</v>
      </c>
      <c r="K18" s="32"/>
      <c r="L18" s="48">
        <f t="shared" si="0"/>
        <v>4.1389257708794001E-2</v>
      </c>
    </row>
    <row r="19" spans="1:12" x14ac:dyDescent="0.25">
      <c r="A19" s="57">
        <v>22</v>
      </c>
      <c r="B19" s="38" t="s">
        <v>57</v>
      </c>
      <c r="C19" s="19" t="s">
        <v>1</v>
      </c>
      <c r="D19" s="292">
        <f>'"B"-21_BA-GA'!D20+'"B"-22_GA-SA'!D20+'"B2"-23_SA-TR'!D20+'"B"-24_TR-NZ'!D20+'"B"-25_NZ-HR'!D20</f>
        <v>106.65900000000001</v>
      </c>
      <c r="E19" s="250">
        <f>'"B"-21_BA-GA'!E20+'"B"-22_GA-SA'!E20+'"B2"-23_SA-TR'!E20+'"B"-24_TR-NZ'!E20+'"B"-25_NZ-HR'!E20</f>
        <v>0</v>
      </c>
      <c r="F19" s="249">
        <f>'"B"-21_BA-GA'!F20+'"B"-22_GA-SA'!F20+'"B2"-23_SA-TR'!F20+'"B"-24_TR-NZ'!F20+'"B"-25_NZ-HR'!F20</f>
        <v>28797.93</v>
      </c>
      <c r="H19" s="43" t="s">
        <v>106</v>
      </c>
      <c r="I19" s="40" t="s">
        <v>104</v>
      </c>
      <c r="J19" s="45">
        <f>SUM(E71:F71)</f>
        <v>200228.93636800002</v>
      </c>
      <c r="K19" s="32"/>
      <c r="L19" s="48">
        <f t="shared" si="0"/>
        <v>0.17081260364842452</v>
      </c>
    </row>
    <row r="20" spans="1:12" x14ac:dyDescent="0.25">
      <c r="A20" s="72">
        <v>36</v>
      </c>
      <c r="B20" s="18" t="s">
        <v>11</v>
      </c>
      <c r="C20" s="19" t="s">
        <v>1</v>
      </c>
      <c r="D20" s="292">
        <f>'"B"-21_BA-GA'!D21+'"B"-22_GA-SA'!D21+'"B2"-23_SA-TR'!D21+'"B"-24_TR-NZ'!D21+'"B"-25_NZ-HR'!D21</f>
        <v>115.85400000000001</v>
      </c>
      <c r="E20" s="249">
        <f>'"B"-21_BA-GA'!E21+'"B"-22_GA-SA'!E21+'"B2"-23_SA-TR'!E21+'"B"-24_TR-NZ'!E21+'"B"-25_NZ-HR'!E21</f>
        <v>1737.8100000000002</v>
      </c>
      <c r="F20" s="250">
        <f>'"B"-21_BA-GA'!F21+'"B"-22_GA-SA'!F21+'"B2"-23_SA-TR'!F21+'"B"-24_TR-NZ'!F21+'"B"-25_NZ-HR'!F21</f>
        <v>0</v>
      </c>
      <c r="G20" s="20"/>
      <c r="H20" s="43"/>
      <c r="I20" s="40"/>
      <c r="J20" s="45"/>
      <c r="K20" s="35"/>
      <c r="L20" s="48"/>
    </row>
    <row r="21" spans="1:12" x14ac:dyDescent="0.25">
      <c r="A21" s="72">
        <v>36</v>
      </c>
      <c r="B21" s="18" t="s">
        <v>12</v>
      </c>
      <c r="C21" s="19" t="s">
        <v>13</v>
      </c>
      <c r="D21" s="292">
        <f>'"B"-21_BA-GA'!D22+'"B"-22_GA-SA'!D22+'"B2"-23_SA-TR'!D22+'"B"-24_TR-NZ'!D22+'"B"-25_NZ-HR'!D22</f>
        <v>11</v>
      </c>
      <c r="E21" s="249">
        <f>'"B"-21_BA-GA'!E22+'"B"-22_GA-SA'!E22+'"B2"-23_SA-TR'!E22+'"B"-24_TR-NZ'!E22+'"B"-25_NZ-HR'!E22</f>
        <v>407</v>
      </c>
      <c r="F21" s="250">
        <f>'"B"-21_BA-GA'!F22+'"B"-22_GA-SA'!F22+'"B2"-23_SA-TR'!F22+'"B"-24_TR-NZ'!F22+'"B"-25_NZ-HR'!F22</f>
        <v>0</v>
      </c>
      <c r="G21" s="20"/>
      <c r="H21" s="20"/>
      <c r="J21" s="47">
        <f>SUM(J9:J20)</f>
        <v>1172214.0643680003</v>
      </c>
      <c r="K21" s="32"/>
      <c r="L21" s="49">
        <f>SUM(L9:L20)</f>
        <v>0.99999999999999989</v>
      </c>
    </row>
    <row r="22" spans="1:12" x14ac:dyDescent="0.25">
      <c r="A22" s="72">
        <v>36</v>
      </c>
      <c r="B22" s="18" t="s">
        <v>14</v>
      </c>
      <c r="C22" s="19" t="s">
        <v>13</v>
      </c>
      <c r="D22" s="292">
        <f>'"B"-21_BA-GA'!D23+'"B"-22_GA-SA'!D23+'"B2"-23_SA-TR'!D23+'"B"-24_TR-NZ'!D23+'"B"-25_NZ-HR'!D23</f>
        <v>3</v>
      </c>
      <c r="E22" s="249">
        <f>'"B"-21_BA-GA'!E23+'"B"-22_GA-SA'!E23+'"B2"-23_SA-TR'!E23+'"B"-24_TR-NZ'!E23+'"B"-25_NZ-HR'!E23</f>
        <v>186</v>
      </c>
      <c r="F22" s="250">
        <f>'"B"-21_BA-GA'!F23+'"B"-22_GA-SA'!F23+'"B2"-23_SA-TR'!F23+'"B"-24_TR-NZ'!F23+'"B"-25_NZ-HR'!F23</f>
        <v>0</v>
      </c>
      <c r="G22" s="20"/>
    </row>
    <row r="23" spans="1:12" x14ac:dyDescent="0.25">
      <c r="A23" s="72">
        <v>36</v>
      </c>
      <c r="B23" s="18" t="s">
        <v>15</v>
      </c>
      <c r="C23" s="19" t="s">
        <v>1</v>
      </c>
      <c r="D23" s="292">
        <f>'"B"-21_BA-GA'!D24+'"B"-22_GA-SA'!D24+'"B2"-23_SA-TR'!D24+'"B"-24_TR-NZ'!D24+'"B"-25_NZ-HR'!D24</f>
        <v>22.773</v>
      </c>
      <c r="E23" s="250">
        <f>'"B"-21_BA-GA'!E24+'"B"-22_GA-SA'!E24+'"B2"-23_SA-TR'!E24+'"B"-24_TR-NZ'!E24+'"B"-25_NZ-HR'!E24</f>
        <v>0</v>
      </c>
      <c r="F23" s="249">
        <f>'"B"-21_BA-GA'!F24+'"B"-22_GA-SA'!F24+'"B2"-23_SA-TR'!F24+'"B"-24_TR-NZ'!F24+'"B"-25_NZ-HR'!F24</f>
        <v>5920.98</v>
      </c>
      <c r="G23" s="20"/>
      <c r="H23" s="20"/>
    </row>
    <row r="24" spans="1:12" x14ac:dyDescent="0.25">
      <c r="A24" s="72">
        <v>36</v>
      </c>
      <c r="B24" s="18" t="s">
        <v>16</v>
      </c>
      <c r="C24" s="19" t="s">
        <v>1</v>
      </c>
      <c r="D24" s="292">
        <f>'"B"-21_BA-GA'!D25+'"B"-22_GA-SA'!D25+'"B2"-23_SA-TR'!D25+'"B"-24_TR-NZ'!D25+'"B"-25_NZ-HR'!D25</f>
        <v>83.885999999999996</v>
      </c>
      <c r="E24" s="250">
        <f>'"B"-21_BA-GA'!E25+'"B"-22_GA-SA'!E25+'"B2"-23_SA-TR'!E25+'"B"-24_TR-NZ'!E25+'"B"-25_NZ-HR'!E25</f>
        <v>0</v>
      </c>
      <c r="F24" s="249">
        <f>'"B"-21_BA-GA'!F25+'"B"-22_GA-SA'!F25+'"B2"-23_SA-TR'!F25+'"B"-24_TR-NZ'!F25+'"B"-25_NZ-HR'!F25</f>
        <v>40265.279999999999</v>
      </c>
      <c r="G24" s="20"/>
      <c r="H24" s="20"/>
    </row>
    <row r="25" spans="1:12" x14ac:dyDescent="0.25">
      <c r="A25" s="72">
        <v>36</v>
      </c>
      <c r="B25" s="18" t="s">
        <v>17</v>
      </c>
      <c r="C25" s="19" t="s">
        <v>1</v>
      </c>
      <c r="D25" s="292">
        <f>'"B"-21_BA-GA'!D26+'"B"-22_GA-SA'!D26+'"B2"-23_SA-TR'!D26+'"B"-24_TR-NZ'!D26+'"B"-25_NZ-HR'!D26</f>
        <v>0</v>
      </c>
      <c r="E25" s="249">
        <f>'"B"-21_BA-GA'!E26+'"B"-22_GA-SA'!E26+'"B2"-23_SA-TR'!E26+'"B"-24_TR-NZ'!E26+'"B"-25_NZ-HR'!E26</f>
        <v>0</v>
      </c>
      <c r="F25" s="250">
        <f>'"B"-21_BA-GA'!F26+'"B"-22_GA-SA'!F26+'"B2"-23_SA-TR'!F26+'"B"-24_TR-NZ'!F26+'"B"-25_NZ-HR'!F26</f>
        <v>0</v>
      </c>
      <c r="G25" s="20"/>
      <c r="H25" s="20"/>
    </row>
    <row r="26" spans="1:12" x14ac:dyDescent="0.25">
      <c r="A26" s="68">
        <v>35</v>
      </c>
      <c r="B26" s="18" t="s">
        <v>18</v>
      </c>
      <c r="C26" s="19" t="s">
        <v>13</v>
      </c>
      <c r="D26" s="292">
        <f>'"B"-21_BA-GA'!D27+'"B"-22_GA-SA'!D27+'"B2"-23_SA-TR'!D27+'"B"-24_TR-NZ'!D27+'"B"-25_NZ-HR'!D27</f>
        <v>1</v>
      </c>
      <c r="E26" s="249">
        <f>'"B"-21_BA-GA'!E27+'"B"-22_GA-SA'!E27+'"B2"-23_SA-TR'!E27+'"B"-24_TR-NZ'!E27+'"B"-25_NZ-HR'!E27</f>
        <v>8150</v>
      </c>
      <c r="F26" s="250">
        <f>'"B"-21_BA-GA'!F27+'"B"-22_GA-SA'!F27+'"B2"-23_SA-TR'!F27+'"B"-24_TR-NZ'!F27+'"B"-25_NZ-HR'!F27</f>
        <v>0</v>
      </c>
      <c r="G26" s="20"/>
      <c r="H26" s="20"/>
    </row>
    <row r="27" spans="1:12" x14ac:dyDescent="0.25">
      <c r="A27" s="68">
        <v>35</v>
      </c>
      <c r="B27" s="18" t="s">
        <v>19</v>
      </c>
      <c r="C27" s="19" t="s">
        <v>13</v>
      </c>
      <c r="D27" s="292">
        <f>'"B"-21_BA-GA'!D28+'"B"-22_GA-SA'!D28+'"B2"-23_SA-TR'!D28+'"B"-24_TR-NZ'!D28+'"B"-25_NZ-HR'!D28</f>
        <v>2</v>
      </c>
      <c r="E27" s="249">
        <f>'"B"-21_BA-GA'!E28+'"B"-22_GA-SA'!E28+'"B2"-23_SA-TR'!E28+'"B"-24_TR-NZ'!E28+'"B"-25_NZ-HR'!E28</f>
        <v>17800</v>
      </c>
      <c r="F27" s="250">
        <f>'"B"-21_BA-GA'!F28+'"B"-22_GA-SA'!F28+'"B2"-23_SA-TR'!F28+'"B"-24_TR-NZ'!F28+'"B"-25_NZ-HR'!F28</f>
        <v>0</v>
      </c>
      <c r="G27" s="20"/>
      <c r="H27" s="20"/>
    </row>
    <row r="28" spans="1:12" x14ac:dyDescent="0.25">
      <c r="A28" s="68">
        <v>35</v>
      </c>
      <c r="B28" s="18" t="s">
        <v>20</v>
      </c>
      <c r="C28" s="19" t="s">
        <v>13</v>
      </c>
      <c r="D28" s="292">
        <f>'"B"-21_BA-GA'!D29+'"B"-22_GA-SA'!D29+'"B2"-23_SA-TR'!D29+'"B"-24_TR-NZ'!D29+'"B"-25_NZ-HR'!D29</f>
        <v>0</v>
      </c>
      <c r="E28" s="249">
        <f>'"B"-21_BA-GA'!E29+'"B"-22_GA-SA'!E29+'"B2"-23_SA-TR'!E29+'"B"-24_TR-NZ'!E29+'"B"-25_NZ-HR'!E29</f>
        <v>0</v>
      </c>
      <c r="F28" s="250">
        <f>'"B"-21_BA-GA'!F29+'"B"-22_GA-SA'!F29+'"B2"-23_SA-TR'!F29+'"B"-24_TR-NZ'!F29+'"B"-25_NZ-HR'!F29</f>
        <v>0</v>
      </c>
      <c r="G28" s="20"/>
      <c r="H28" s="20"/>
    </row>
    <row r="29" spans="1:12" x14ac:dyDescent="0.25">
      <c r="A29" s="65">
        <v>34</v>
      </c>
      <c r="B29" s="18" t="s">
        <v>64</v>
      </c>
      <c r="C29" s="19" t="s">
        <v>1</v>
      </c>
      <c r="D29" s="292">
        <f>'"B"-21_BA-GA'!D30+'"B"-22_GA-SA'!D30+'"B2"-23_SA-TR'!D30+'"B"-24_TR-NZ'!D30+'"B"-25_NZ-HR'!D30</f>
        <v>115.85400000000001</v>
      </c>
      <c r="E29" s="249">
        <f>'"B"-21_BA-GA'!E30+'"B"-22_GA-SA'!E30+'"B2"-23_SA-TR'!E30+'"B"-24_TR-NZ'!E30+'"B"-25_NZ-HR'!E30</f>
        <v>4054.8900000000003</v>
      </c>
      <c r="F29" s="250">
        <f>'"B"-21_BA-GA'!F30+'"B"-22_GA-SA'!F30+'"B2"-23_SA-TR'!F30+'"B"-24_TR-NZ'!F30+'"B"-25_NZ-HR'!F30</f>
        <v>0</v>
      </c>
      <c r="G29" s="20"/>
      <c r="H29" s="20"/>
    </row>
    <row r="30" spans="1:12" x14ac:dyDescent="0.25">
      <c r="A30" s="65">
        <v>34</v>
      </c>
      <c r="B30" s="18" t="s">
        <v>65</v>
      </c>
      <c r="C30" s="19" t="s">
        <v>1</v>
      </c>
      <c r="D30" s="292">
        <f>'"B"-21_BA-GA'!D31+'"B"-22_GA-SA'!D31+'"B2"-23_SA-TR'!D31+'"B"-24_TR-NZ'!D31+'"B"-25_NZ-HR'!D31</f>
        <v>106.65900000000001</v>
      </c>
      <c r="E30" s="250">
        <f>'"B"-21_BA-GA'!E31+'"B"-22_GA-SA'!E31+'"B2"-23_SA-TR'!E31+'"B"-24_TR-NZ'!E31+'"B"-25_NZ-HR'!E31</f>
        <v>0</v>
      </c>
      <c r="F30" s="249">
        <f>'"B"-21_BA-GA'!F31+'"B"-22_GA-SA'!F31+'"B2"-23_SA-TR'!F31+'"B"-24_TR-NZ'!F31+'"B"-25_NZ-HR'!F31</f>
        <v>15998.85</v>
      </c>
      <c r="G30" s="20"/>
      <c r="H30" s="20"/>
    </row>
    <row r="31" spans="1:12" x14ac:dyDescent="0.25">
      <c r="A31" s="65">
        <v>34</v>
      </c>
      <c r="B31" s="18" t="s">
        <v>66</v>
      </c>
      <c r="C31" s="19" t="s">
        <v>21</v>
      </c>
      <c r="D31" s="292">
        <f>'"B"-21_BA-GA'!D32+'"B"-22_GA-SA'!D32+'"B2"-23_SA-TR'!D32+'"B"-24_TR-NZ'!D32+'"B"-25_NZ-HR'!D32</f>
        <v>100350</v>
      </c>
      <c r="E31" s="249">
        <f>'"B"-21_BA-GA'!E32+'"B"-22_GA-SA'!E32+'"B2"-23_SA-TR'!E32+'"B"-24_TR-NZ'!E32+'"B"-25_NZ-HR'!E32</f>
        <v>40140</v>
      </c>
      <c r="F31" s="250">
        <f>'"B"-21_BA-GA'!F32+'"B"-22_GA-SA'!F32+'"B2"-23_SA-TR'!F32+'"B"-24_TR-NZ'!F32+'"B"-25_NZ-HR'!F32</f>
        <v>0</v>
      </c>
      <c r="G31" s="20"/>
      <c r="H31" s="20"/>
    </row>
    <row r="32" spans="1:12" x14ac:dyDescent="0.25">
      <c r="A32" s="65">
        <v>34</v>
      </c>
      <c r="B32" s="18" t="s">
        <v>60</v>
      </c>
      <c r="C32" s="19" t="s">
        <v>21</v>
      </c>
      <c r="D32" s="292">
        <f>'"B"-21_BA-GA'!D33+'"B"-22_GA-SA'!D33+'"B2"-23_SA-TR'!D33+'"B"-24_TR-NZ'!D33+'"B"-25_NZ-HR'!D33</f>
        <v>83004</v>
      </c>
      <c r="E32" s="250">
        <f>'"B"-21_BA-GA'!E33+'"B"-22_GA-SA'!E33+'"B2"-23_SA-TR'!E33+'"B"-24_TR-NZ'!E33+'"B"-25_NZ-HR'!E33</f>
        <v>0</v>
      </c>
      <c r="F32" s="249">
        <f>'"B"-21_BA-GA'!F33+'"B"-22_GA-SA'!F33+'"B2"-23_SA-TR'!F33+'"B"-24_TR-NZ'!F33+'"B"-25_NZ-HR'!F33</f>
        <v>29051.4</v>
      </c>
      <c r="G32" s="20"/>
      <c r="H32" s="20"/>
    </row>
    <row r="33" spans="1:8" x14ac:dyDescent="0.25">
      <c r="A33" s="65">
        <v>34</v>
      </c>
      <c r="B33" s="18" t="s">
        <v>22</v>
      </c>
      <c r="C33" s="19" t="s">
        <v>23</v>
      </c>
      <c r="D33" s="292">
        <f>'"B"-21_BA-GA'!D34+'"B"-22_GA-SA'!D34+'"B2"-23_SA-TR'!D34+'"B"-24_TR-NZ'!D34+'"B"-25_NZ-HR'!D34</f>
        <v>5260</v>
      </c>
      <c r="E33" s="249">
        <f>'"B"-21_BA-GA'!E34+'"B"-22_GA-SA'!E34+'"B2"-23_SA-TR'!E34+'"B"-24_TR-NZ'!E34+'"B"-25_NZ-HR'!E34</f>
        <v>4734</v>
      </c>
      <c r="F33" s="250">
        <f>'"B"-21_BA-GA'!F34+'"B"-22_GA-SA'!F34+'"B2"-23_SA-TR'!F34+'"B"-24_TR-NZ'!F34+'"B"-25_NZ-HR'!F34</f>
        <v>0</v>
      </c>
      <c r="G33" s="20"/>
      <c r="H33" s="20"/>
    </row>
    <row r="34" spans="1:8" x14ac:dyDescent="0.25">
      <c r="A34" s="65">
        <v>34</v>
      </c>
      <c r="B34" s="18" t="s">
        <v>24</v>
      </c>
      <c r="C34" s="19" t="s">
        <v>23</v>
      </c>
      <c r="D34" s="292">
        <f>'"B"-21_BA-GA'!D35+'"B"-22_GA-SA'!D35+'"B2"-23_SA-TR'!D35+'"B"-24_TR-NZ'!D35+'"B"-25_NZ-HR'!D35</f>
        <v>4500</v>
      </c>
      <c r="E34" s="250">
        <f>'"B"-21_BA-GA'!E35+'"B"-22_GA-SA'!E35+'"B2"-23_SA-TR'!E35+'"B"-24_TR-NZ'!E35+'"B"-25_NZ-HR'!E35</f>
        <v>0</v>
      </c>
      <c r="F34" s="249">
        <f>'"B"-21_BA-GA'!F35+'"B"-22_GA-SA'!F35+'"B2"-23_SA-TR'!F35+'"B"-24_TR-NZ'!F35+'"B"-25_NZ-HR'!F35</f>
        <v>4950</v>
      </c>
      <c r="G34" s="20"/>
      <c r="H34" s="20"/>
    </row>
    <row r="35" spans="1:8" x14ac:dyDescent="0.25">
      <c r="A35" s="65">
        <v>34</v>
      </c>
      <c r="B35" s="18" t="s">
        <v>25</v>
      </c>
      <c r="C35" s="19" t="s">
        <v>21</v>
      </c>
      <c r="D35" s="292">
        <f>'"B"-21_BA-GA'!D36+'"B"-22_GA-SA'!D36+'"B2"-23_SA-TR'!D36+'"B"-24_TR-NZ'!D36+'"B"-25_NZ-HR'!D36</f>
        <v>15150</v>
      </c>
      <c r="E35" s="250">
        <f>'"B"-21_BA-GA'!E36+'"B"-22_GA-SA'!E36+'"B2"-23_SA-TR'!E36+'"B"-24_TR-NZ'!E36+'"B"-25_NZ-HR'!E36</f>
        <v>0</v>
      </c>
      <c r="F35" s="249">
        <f>'"B"-21_BA-GA'!F36+'"B"-22_GA-SA'!F36+'"B2"-23_SA-TR'!F36+'"B"-24_TR-NZ'!F36+'"B"-25_NZ-HR'!F36</f>
        <v>7878</v>
      </c>
      <c r="G35" s="20"/>
      <c r="H35" s="20"/>
    </row>
    <row r="36" spans="1:8" x14ac:dyDescent="0.25">
      <c r="A36" s="66">
        <v>33</v>
      </c>
      <c r="B36" s="18" t="s">
        <v>67</v>
      </c>
      <c r="C36" s="19" t="s">
        <v>21</v>
      </c>
      <c r="D36" s="292">
        <f>'"B"-21_BA-GA'!D37+'"B"-22_GA-SA'!D37+'"B2"-23_SA-TR'!D37+'"B"-24_TR-NZ'!D37+'"B"-25_NZ-HR'!D37</f>
        <v>2650</v>
      </c>
      <c r="E36" s="249">
        <f>'"B"-21_BA-GA'!E37+'"B"-22_GA-SA'!E37+'"B2"-23_SA-TR'!E37+'"B"-24_TR-NZ'!E37+'"B"-25_NZ-HR'!E37</f>
        <v>1854.9999999999998</v>
      </c>
      <c r="F36" s="250">
        <f>'"B"-21_BA-GA'!F37+'"B"-22_GA-SA'!F37+'"B2"-23_SA-TR'!F37+'"B"-24_TR-NZ'!F37+'"B"-25_NZ-HR'!F37</f>
        <v>0</v>
      </c>
      <c r="G36" s="20"/>
      <c r="H36" s="20"/>
    </row>
    <row r="37" spans="1:8" x14ac:dyDescent="0.25">
      <c r="A37" s="66">
        <v>33</v>
      </c>
      <c r="B37" s="18" t="s">
        <v>61</v>
      </c>
      <c r="C37" s="19" t="s">
        <v>21</v>
      </c>
      <c r="D37" s="292">
        <f>'"B"-21_BA-GA'!D38+'"B"-22_GA-SA'!D38+'"B2"-23_SA-TR'!D38+'"B"-24_TR-NZ'!D38+'"B"-25_NZ-HR'!D38</f>
        <v>0</v>
      </c>
      <c r="E37" s="250">
        <f>'"B"-21_BA-GA'!E38+'"B"-22_GA-SA'!E38+'"B2"-23_SA-TR'!E38+'"B"-24_TR-NZ'!E38+'"B"-25_NZ-HR'!E38</f>
        <v>0</v>
      </c>
      <c r="F37" s="249">
        <f>'"B"-21_BA-GA'!F38+'"B"-22_GA-SA'!F38+'"B2"-23_SA-TR'!F38+'"B"-24_TR-NZ'!F38+'"B"-25_NZ-HR'!F38</f>
        <v>0</v>
      </c>
      <c r="G37" s="20"/>
      <c r="H37" s="20"/>
    </row>
    <row r="38" spans="1:8" x14ac:dyDescent="0.25">
      <c r="A38" s="66">
        <v>33</v>
      </c>
      <c r="B38" s="18" t="s">
        <v>68</v>
      </c>
      <c r="C38" s="19" t="s">
        <v>21</v>
      </c>
      <c r="D38" s="292">
        <f>'"B"-21_BA-GA'!D39+'"B"-22_GA-SA'!D39+'"B2"-23_SA-TR'!D39+'"B"-24_TR-NZ'!D39+'"B"-25_NZ-HR'!D39</f>
        <v>7792</v>
      </c>
      <c r="E38" s="249">
        <f>'"B"-21_BA-GA'!E39+'"B"-22_GA-SA'!E39+'"B2"-23_SA-TR'!E39+'"B"-24_TR-NZ'!E39+'"B"-25_NZ-HR'!E39</f>
        <v>6233.6</v>
      </c>
      <c r="F38" s="250">
        <f>'"B"-21_BA-GA'!F39+'"B"-22_GA-SA'!F39+'"B2"-23_SA-TR'!F39+'"B"-24_TR-NZ'!F39+'"B"-25_NZ-HR'!F39</f>
        <v>0</v>
      </c>
      <c r="G38" s="20"/>
      <c r="H38" s="20"/>
    </row>
    <row r="39" spans="1:8" x14ac:dyDescent="0.25">
      <c r="A39" s="66">
        <v>33</v>
      </c>
      <c r="B39" s="18" t="s">
        <v>69</v>
      </c>
      <c r="C39" s="19" t="s">
        <v>21</v>
      </c>
      <c r="D39" s="292">
        <f>'"B"-21_BA-GA'!D40+'"B"-22_GA-SA'!D40+'"B2"-23_SA-TR'!D40+'"B"-24_TR-NZ'!D40+'"B"-25_NZ-HR'!D40</f>
        <v>0</v>
      </c>
      <c r="E39" s="250">
        <f>'"B"-21_BA-GA'!E40+'"B"-22_GA-SA'!E40+'"B2"-23_SA-TR'!E40+'"B"-24_TR-NZ'!E40+'"B"-25_NZ-HR'!E40</f>
        <v>0</v>
      </c>
      <c r="F39" s="249">
        <f>'"B"-21_BA-GA'!F40+'"B"-22_GA-SA'!F40+'"B2"-23_SA-TR'!F40+'"B"-24_TR-NZ'!F40+'"B"-25_NZ-HR'!F40</f>
        <v>0</v>
      </c>
      <c r="G39" s="20"/>
      <c r="H39" s="20"/>
    </row>
    <row r="40" spans="1:8" x14ac:dyDescent="0.25">
      <c r="A40" s="66">
        <v>33</v>
      </c>
      <c r="B40" s="18" t="s">
        <v>70</v>
      </c>
      <c r="C40" s="19" t="s">
        <v>21</v>
      </c>
      <c r="D40" s="86">
        <f>'"B"-21_BA-GA'!D41+'"B"-22_GA-SA'!D41+'"B2"-23_SA-TR'!D41+'"B"-24_TR-NZ'!D41+'"B"-25_NZ-HR'!D41</f>
        <v>196.65</v>
      </c>
      <c r="E40" s="249">
        <f>'"B"-21_BA-GA'!E41+'"B"-22_GA-SA'!E41+'"B2"-23_SA-TR'!E41+'"B"-24_TR-NZ'!E41+'"B"-25_NZ-HR'!E41</f>
        <v>865.26</v>
      </c>
      <c r="F40" s="250">
        <f>'"B"-21_BA-GA'!F41+'"B"-22_GA-SA'!F41+'"B2"-23_SA-TR'!F41+'"B"-24_TR-NZ'!F41+'"B"-25_NZ-HR'!F41</f>
        <v>0</v>
      </c>
      <c r="G40" s="20"/>
      <c r="H40" s="20"/>
    </row>
    <row r="41" spans="1:8" x14ac:dyDescent="0.25">
      <c r="A41" s="66">
        <v>33</v>
      </c>
      <c r="B41" s="18" t="s">
        <v>71</v>
      </c>
      <c r="C41" s="19" t="s">
        <v>21</v>
      </c>
      <c r="D41" s="86">
        <f>'"B"-21_BA-GA'!D42+'"B"-22_GA-SA'!D42+'"B2"-23_SA-TR'!D42+'"B"-24_TR-NZ'!D42+'"B"-25_NZ-HR'!D42</f>
        <v>924.39999999999986</v>
      </c>
      <c r="E41" s="250">
        <f>'"B"-21_BA-GA'!E42+'"B"-22_GA-SA'!E42+'"B2"-23_SA-TR'!E42+'"B"-24_TR-NZ'!E42+'"B"-25_NZ-HR'!E42</f>
        <v>0</v>
      </c>
      <c r="F41" s="249">
        <f>'"B"-21_BA-GA'!F42+'"B"-22_GA-SA'!F42+'"B2"-23_SA-TR'!F42+'"B"-24_TR-NZ'!F42+'"B"-25_NZ-HR'!F42</f>
        <v>4067.36</v>
      </c>
      <c r="G41" s="20"/>
      <c r="H41" s="20"/>
    </row>
    <row r="42" spans="1:8" x14ac:dyDescent="0.25">
      <c r="A42" s="70" t="s">
        <v>85</v>
      </c>
      <c r="B42" s="18" t="s">
        <v>29</v>
      </c>
      <c r="C42" s="19" t="s">
        <v>1</v>
      </c>
      <c r="D42" s="86">
        <f>'"B"-21_BA-GA'!D43+'"B"-22_GA-SA'!D43+'"B2"-23_SA-TR'!D43+'"B"-24_TR-NZ'!D43+'"B"-25_NZ-HR'!D43</f>
        <v>115.85400000000001</v>
      </c>
      <c r="E42" s="291">
        <f>'"B"-21_BA-GA'!E43+'"B"-22_GA-SA'!E43+'"B2"-23_SA-TR'!E43+'"B"-24_TR-NZ'!E43+'"B"-25_NZ-HR'!E43</f>
        <v>63719.700000000012</v>
      </c>
      <c r="F42" s="290">
        <f>'"B"-21_BA-GA'!F43+'"B"-22_GA-SA'!F43+'"B2"-23_SA-TR'!F43+'"B"-24_TR-NZ'!F43+'"B"-25_NZ-HR'!F43</f>
        <v>0</v>
      </c>
      <c r="G42" s="20"/>
      <c r="H42" s="20"/>
    </row>
    <row r="43" spans="1:8" x14ac:dyDescent="0.25">
      <c r="A43" s="70" t="s">
        <v>85</v>
      </c>
      <c r="B43" s="18" t="s">
        <v>30</v>
      </c>
      <c r="C43" s="19" t="s">
        <v>1</v>
      </c>
      <c r="D43" s="292">
        <f>'"B"-21_BA-GA'!D44+'"B"-22_GA-SA'!D44+'"B2"-23_SA-TR'!D44+'"B"-24_TR-NZ'!D44+'"B"-25_NZ-HR'!D44</f>
        <v>106.65900000000001</v>
      </c>
      <c r="E43" s="250">
        <f>'"B"-21_BA-GA'!E44+'"B"-22_GA-SA'!E44+'"B2"-23_SA-TR'!E44+'"B"-24_TR-NZ'!E44+'"B"-25_NZ-HR'!E44</f>
        <v>0</v>
      </c>
      <c r="F43" s="249">
        <f>'"B"-21_BA-GA'!F44+'"B"-22_GA-SA'!F44+'"B2"-23_SA-TR'!F44+'"B"-24_TR-NZ'!F44+'"B"-25_NZ-HR'!F44</f>
        <v>31997.7</v>
      </c>
      <c r="G43" s="20"/>
      <c r="H43" s="20"/>
    </row>
    <row r="44" spans="1:8" x14ac:dyDescent="0.25">
      <c r="A44" s="74" t="s">
        <v>87</v>
      </c>
      <c r="B44" s="18" t="s">
        <v>31</v>
      </c>
      <c r="C44" s="19" t="s">
        <v>1</v>
      </c>
      <c r="D44" s="292">
        <f>'"B"-21_BA-GA'!D45+'"B"-22_GA-SA'!D45+'"B2"-23_SA-TR'!D45+'"B"-24_TR-NZ'!D45+'"B"-25_NZ-HR'!D45</f>
        <v>115.85400000000001</v>
      </c>
      <c r="E44" s="249">
        <f>'"B"-21_BA-GA'!E45+'"B"-22_GA-SA'!E45+'"B2"-23_SA-TR'!E45+'"B"-24_TR-NZ'!E45+'"B"-25_NZ-HR'!E45</f>
        <v>115854</v>
      </c>
      <c r="F44" s="250">
        <f>'"B"-21_BA-GA'!F45+'"B"-22_GA-SA'!F45+'"B2"-23_SA-TR'!F45+'"B"-24_TR-NZ'!F45+'"B"-25_NZ-HR'!F45</f>
        <v>0</v>
      </c>
      <c r="G44" s="20"/>
      <c r="H44" s="20"/>
    </row>
    <row r="45" spans="1:8" x14ac:dyDescent="0.25">
      <c r="A45" s="74" t="s">
        <v>87</v>
      </c>
      <c r="B45" s="18" t="s">
        <v>32</v>
      </c>
      <c r="C45" s="19" t="s">
        <v>1</v>
      </c>
      <c r="D45" s="292">
        <f>'"B"-21_BA-GA'!D46+'"B"-22_GA-SA'!D46+'"B2"-23_SA-TR'!D46+'"B"-24_TR-NZ'!D46+'"B"-25_NZ-HR'!D46</f>
        <v>106.65900000000001</v>
      </c>
      <c r="E45" s="250">
        <f>'"B"-21_BA-GA'!E46+'"B"-22_GA-SA'!E46+'"B2"-23_SA-TR'!E46+'"B"-24_TR-NZ'!E46+'"B"-25_NZ-HR'!E46</f>
        <v>0</v>
      </c>
      <c r="F45" s="249">
        <f>'"B"-21_BA-GA'!F46+'"B"-22_GA-SA'!F46+'"B2"-23_SA-TR'!F46+'"B"-24_TR-NZ'!F46+'"B"-25_NZ-HR'!F46</f>
        <v>74661.3</v>
      </c>
      <c r="G45" s="20"/>
      <c r="H45" s="20"/>
    </row>
    <row r="46" spans="1:8" x14ac:dyDescent="0.25">
      <c r="A46" s="74" t="s">
        <v>87</v>
      </c>
      <c r="B46" s="18" t="s">
        <v>72</v>
      </c>
      <c r="C46" s="19" t="s">
        <v>1</v>
      </c>
      <c r="D46" s="292">
        <f>'"B"-21_BA-GA'!D47+'"B"-22_GA-SA'!D47+'"B2"-23_SA-TR'!D47+'"B"-24_TR-NZ'!D47+'"B"-25_NZ-HR'!D47</f>
        <v>231.70800000000003</v>
      </c>
      <c r="E46" s="249">
        <f>'"B"-21_BA-GA'!E47+'"B"-22_GA-SA'!E47+'"B2"-23_SA-TR'!E47+'"B"-24_TR-NZ'!E47+'"B"-25_NZ-HR'!E47</f>
        <v>46341.600000000006</v>
      </c>
      <c r="F46" s="250">
        <f>'"B"-21_BA-GA'!F47+'"B"-22_GA-SA'!F47+'"B2"-23_SA-TR'!F47+'"B"-24_TR-NZ'!F47+'"B"-25_NZ-HR'!F47</f>
        <v>0</v>
      </c>
      <c r="G46" s="20"/>
      <c r="H46" s="20"/>
    </row>
    <row r="47" spans="1:8" x14ac:dyDescent="0.25">
      <c r="A47" s="74" t="s">
        <v>87</v>
      </c>
      <c r="B47" s="18" t="s">
        <v>73</v>
      </c>
      <c r="C47" s="19" t="s">
        <v>1</v>
      </c>
      <c r="D47" s="292">
        <f>'"B"-21_BA-GA'!D48+'"B"-22_GA-SA'!D48+'"B2"-23_SA-TR'!D48+'"B"-24_TR-NZ'!D48+'"B"-25_NZ-HR'!D48</f>
        <v>117.233</v>
      </c>
      <c r="E47" s="250">
        <f>'"B"-21_BA-GA'!E48+'"B"-22_GA-SA'!E48+'"B2"-23_SA-TR'!E48+'"B"-24_TR-NZ'!E48+'"B"-25_NZ-HR'!E48</f>
        <v>0</v>
      </c>
      <c r="F47" s="249">
        <f>'"B"-21_BA-GA'!F48+'"B"-22_GA-SA'!F48+'"B2"-23_SA-TR'!F48+'"B"-24_TR-NZ'!F48+'"B"-25_NZ-HR'!F48</f>
        <v>29308.25</v>
      </c>
      <c r="G47" s="20"/>
      <c r="H47" s="20"/>
    </row>
    <row r="48" spans="1:8" x14ac:dyDescent="0.25">
      <c r="A48" s="66">
        <v>33</v>
      </c>
      <c r="B48" s="18" t="s">
        <v>74</v>
      </c>
      <c r="C48" s="19" t="s">
        <v>21</v>
      </c>
      <c r="D48" s="86">
        <f>'"B"-21_BA-GA'!D49+'"B"-22_GA-SA'!D49+'"B2"-23_SA-TR'!D49+'"B"-24_TR-NZ'!D49+'"B"-25_NZ-HR'!D49</f>
        <v>1431.65</v>
      </c>
      <c r="E48" s="249">
        <f>'"B"-21_BA-GA'!E49+'"B"-22_GA-SA'!E49+'"B2"-23_SA-TR'!E49+'"B"-24_TR-NZ'!E49+'"B"-25_NZ-HR'!E49</f>
        <v>3722.29</v>
      </c>
      <c r="F48" s="250">
        <f>'"B"-21_BA-GA'!F49+'"B"-22_GA-SA'!F49+'"B2"-23_SA-TR'!F49+'"B"-24_TR-NZ'!F49+'"B"-25_NZ-HR'!F49</f>
        <v>0</v>
      </c>
      <c r="G48" s="20"/>
      <c r="H48" s="20"/>
    </row>
    <row r="49" spans="1:8" x14ac:dyDescent="0.25">
      <c r="A49" s="66">
        <v>33</v>
      </c>
      <c r="B49" s="18" t="s">
        <v>75</v>
      </c>
      <c r="C49" s="19" t="s">
        <v>21</v>
      </c>
      <c r="D49" s="86">
        <f>'"B"-21_BA-GA'!D50+'"B"-22_GA-SA'!D50+'"B2"-23_SA-TR'!D50+'"B"-24_TR-NZ'!D50+'"B"-25_NZ-HR'!D50</f>
        <v>114.5</v>
      </c>
      <c r="E49" s="250">
        <f>'"B"-21_BA-GA'!E50+'"B"-22_GA-SA'!E50+'"B2"-23_SA-TR'!E50+'"B"-24_TR-NZ'!E50+'"B"-25_NZ-HR'!E50</f>
        <v>0</v>
      </c>
      <c r="F49" s="249">
        <f>'"B"-21_BA-GA'!F50+'"B"-22_GA-SA'!F50+'"B2"-23_SA-TR'!F50+'"B"-24_TR-NZ'!F50+'"B"-25_NZ-HR'!F50</f>
        <v>297.7</v>
      </c>
      <c r="G49" s="20"/>
      <c r="H49" s="20"/>
    </row>
    <row r="50" spans="1:8" x14ac:dyDescent="0.25">
      <c r="A50" s="66">
        <v>33</v>
      </c>
      <c r="B50" s="18" t="s">
        <v>76</v>
      </c>
      <c r="C50" s="19" t="s">
        <v>21</v>
      </c>
      <c r="D50" s="86">
        <f>'"B"-21_BA-GA'!D51+'"B"-22_GA-SA'!D51+'"B2"-23_SA-TR'!D51+'"B"-24_TR-NZ'!D51+'"B"-25_NZ-HR'!D51</f>
        <v>21163.899999999998</v>
      </c>
      <c r="E50" s="249">
        <f>'"B"-21_BA-GA'!E51+'"B"-22_GA-SA'!E51+'"B2"-23_SA-TR'!E51+'"B"-24_TR-NZ'!E51+'"B"-25_NZ-HR'!E51</f>
        <v>55026.14</v>
      </c>
      <c r="F50" s="250">
        <f>'"B"-21_BA-GA'!F51+'"B"-22_GA-SA'!F51+'"B2"-23_SA-TR'!F51+'"B"-24_TR-NZ'!F51+'"B"-25_NZ-HR'!F51</f>
        <v>0</v>
      </c>
      <c r="G50" s="20"/>
      <c r="H50" s="20"/>
    </row>
    <row r="51" spans="1:8" x14ac:dyDescent="0.25">
      <c r="A51" s="66">
        <v>33</v>
      </c>
      <c r="B51" s="18" t="s">
        <v>79</v>
      </c>
      <c r="C51" s="19" t="s">
        <v>21</v>
      </c>
      <c r="D51" s="86">
        <f>'"B"-21_BA-GA'!D52+'"B"-22_GA-SA'!D52+'"B2"-23_SA-TR'!D52+'"B"-24_TR-NZ'!D52+'"B"-25_NZ-HR'!D52</f>
        <v>4739.3999999999996</v>
      </c>
      <c r="E51" s="250">
        <f>'"B"-21_BA-GA'!E52+'"B"-22_GA-SA'!E52+'"B2"-23_SA-TR'!E52+'"B"-24_TR-NZ'!E52+'"B"-25_NZ-HR'!E52</f>
        <v>0</v>
      </c>
      <c r="F51" s="249">
        <f>'"B"-21_BA-GA'!F52+'"B"-22_GA-SA'!F52+'"B2"-23_SA-TR'!F52+'"B"-24_TR-NZ'!F52+'"B"-25_NZ-HR'!F52</f>
        <v>12322.44</v>
      </c>
      <c r="G51" s="20"/>
      <c r="H51" s="20"/>
    </row>
    <row r="52" spans="1:8" x14ac:dyDescent="0.25">
      <c r="A52" s="66">
        <v>33</v>
      </c>
      <c r="B52" s="18" t="s">
        <v>77</v>
      </c>
      <c r="C52" s="19" t="s">
        <v>21</v>
      </c>
      <c r="D52" s="86">
        <f>'"B"-21_BA-GA'!D53+'"B"-22_GA-SA'!D53+'"B2"-23_SA-TR'!D53+'"B"-24_TR-NZ'!D53+'"B"-25_NZ-HR'!D53</f>
        <v>40800</v>
      </c>
      <c r="E52" s="249">
        <f>'"B"-21_BA-GA'!E53+'"B"-22_GA-SA'!E53+'"B2"-23_SA-TR'!E53+'"B"-24_TR-NZ'!E53+'"B"-25_NZ-HR'!E53</f>
        <v>48960</v>
      </c>
      <c r="F52" s="250">
        <f>'"B"-21_BA-GA'!F53+'"B"-22_GA-SA'!F53+'"B2"-23_SA-TR'!F53+'"B"-24_TR-NZ'!F53+'"B"-25_NZ-HR'!F53</f>
        <v>0</v>
      </c>
      <c r="G52" s="20"/>
      <c r="H52" s="20"/>
    </row>
    <row r="53" spans="1:8" x14ac:dyDescent="0.25">
      <c r="A53" s="66">
        <v>33</v>
      </c>
      <c r="B53" s="18" t="s">
        <v>80</v>
      </c>
      <c r="C53" s="19" t="s">
        <v>21</v>
      </c>
      <c r="D53" s="86">
        <f>'"B"-21_BA-GA'!D54+'"B"-22_GA-SA'!D54+'"B2"-23_SA-TR'!D54+'"B"-24_TR-NZ'!D54+'"B"-25_NZ-HR'!D54</f>
        <v>0</v>
      </c>
      <c r="E53" s="250">
        <f>'"B"-21_BA-GA'!E54+'"B"-22_GA-SA'!E54+'"B2"-23_SA-TR'!E54+'"B"-24_TR-NZ'!E54+'"B"-25_NZ-HR'!E54</f>
        <v>0</v>
      </c>
      <c r="F53" s="249">
        <f>'"B"-21_BA-GA'!F54+'"B"-22_GA-SA'!F54+'"B2"-23_SA-TR'!F54+'"B"-24_TR-NZ'!F54+'"B"-25_NZ-HR'!F54</f>
        <v>0</v>
      </c>
      <c r="G53" s="20"/>
      <c r="H53" s="20"/>
    </row>
    <row r="54" spans="1:8" x14ac:dyDescent="0.25">
      <c r="A54" s="66">
        <v>33</v>
      </c>
      <c r="B54" s="18" t="s">
        <v>78</v>
      </c>
      <c r="C54" s="19" t="s">
        <v>13</v>
      </c>
      <c r="D54" s="292">
        <f>'"B"-21_BA-GA'!D55+'"B"-22_GA-SA'!D55+'"B2"-23_SA-TR'!D55+'"B"-24_TR-NZ'!D55+'"B"-25_NZ-HR'!D55</f>
        <v>13</v>
      </c>
      <c r="E54" s="249">
        <f>'"B"-21_BA-GA'!E55+'"B"-22_GA-SA'!E55+'"B2"-23_SA-TR'!E55+'"B"-24_TR-NZ'!E55+'"B"-25_NZ-HR'!E55</f>
        <v>546</v>
      </c>
      <c r="F54" s="251">
        <f>'"B"-21_BA-GA'!F55+'"B"-22_GA-SA'!F55+'"B2"-23_SA-TR'!F55+'"B"-24_TR-NZ'!F55+'"B"-25_NZ-HR'!F55</f>
        <v>0</v>
      </c>
      <c r="G54" s="20"/>
      <c r="H54" s="20"/>
    </row>
    <row r="55" spans="1:8" x14ac:dyDescent="0.25">
      <c r="A55" s="66">
        <v>33</v>
      </c>
      <c r="B55" s="18" t="s">
        <v>81</v>
      </c>
      <c r="C55" s="19" t="s">
        <v>13</v>
      </c>
      <c r="D55" s="292">
        <f>'"B"-21_BA-GA'!D56+'"B"-22_GA-SA'!D56+'"B2"-23_SA-TR'!D56+'"B"-24_TR-NZ'!D56+'"B"-25_NZ-HR'!D56</f>
        <v>3</v>
      </c>
      <c r="E55" s="250">
        <f>'"B"-21_BA-GA'!E56+'"B"-22_GA-SA'!E56+'"B2"-23_SA-TR'!E56+'"B"-24_TR-NZ'!E56+'"B"-25_NZ-HR'!E56</f>
        <v>0</v>
      </c>
      <c r="F55" s="249">
        <f>'"B"-21_BA-GA'!F56+'"B"-22_GA-SA'!F56+'"B2"-23_SA-TR'!F56+'"B"-24_TR-NZ'!F56+'"B"-25_NZ-HR'!F56</f>
        <v>150</v>
      </c>
      <c r="G55" s="20"/>
      <c r="H55" s="20"/>
    </row>
    <row r="56" spans="1:8" hidden="1" x14ac:dyDescent="0.25">
      <c r="B56" s="62" t="s">
        <v>38</v>
      </c>
      <c r="C56" s="19" t="s">
        <v>23</v>
      </c>
      <c r="D56" s="292">
        <f>'"B"-21_BA-GA'!D57+'"B"-22_GA-SA'!D57+'"B2"-23_SA-TR'!D57+'"B"-24_TR-NZ'!D57+'"B"-25_NZ-HR'!D57</f>
        <v>0</v>
      </c>
      <c r="E56" s="249">
        <f>'"B"-21_BA-GA'!E57+'"B"-22_GA-SA'!E57+'"B2"-23_SA-TR'!E57+'"B"-24_TR-NZ'!E57+'"B"-25_NZ-HR'!E57</f>
        <v>0</v>
      </c>
      <c r="F56" s="250">
        <f>'"B"-21_BA-GA'!F57+'"B"-22_GA-SA'!F57+'"B2"-23_SA-TR'!F57+'"B"-24_TR-NZ'!F57+'"B"-25_NZ-HR'!F57</f>
        <v>0</v>
      </c>
      <c r="G56" s="20"/>
      <c r="H56" s="20"/>
    </row>
    <row r="57" spans="1:8" hidden="1" x14ac:dyDescent="0.25">
      <c r="B57" s="62" t="s">
        <v>39</v>
      </c>
      <c r="C57" s="19" t="s">
        <v>40</v>
      </c>
      <c r="D57" s="292">
        <f>'"B"-21_BA-GA'!D58+'"B"-22_GA-SA'!D58+'"B2"-23_SA-TR'!D58+'"B"-24_TR-NZ'!D58+'"B"-25_NZ-HR'!D58</f>
        <v>0</v>
      </c>
      <c r="E57" s="249">
        <f>'"B"-21_BA-GA'!E58+'"B"-22_GA-SA'!E58+'"B2"-23_SA-TR'!E58+'"B"-24_TR-NZ'!E58+'"B"-25_NZ-HR'!E58</f>
        <v>0</v>
      </c>
      <c r="F57" s="250">
        <f>'"B"-21_BA-GA'!F58+'"B"-22_GA-SA'!F58+'"B2"-23_SA-TR'!F58+'"B"-24_TR-NZ'!F58+'"B"-25_NZ-HR'!F58</f>
        <v>0</v>
      </c>
      <c r="G57" s="20"/>
      <c r="H57" s="20"/>
    </row>
    <row r="58" spans="1:8" hidden="1" x14ac:dyDescent="0.25">
      <c r="B58" s="62" t="s">
        <v>41</v>
      </c>
      <c r="C58" s="19" t="s">
        <v>40</v>
      </c>
      <c r="D58" s="292">
        <f>'"B"-21_BA-GA'!D59+'"B"-22_GA-SA'!D59+'"B2"-23_SA-TR'!D59+'"B"-24_TR-NZ'!D59+'"B"-25_NZ-HR'!D59</f>
        <v>0</v>
      </c>
      <c r="E58" s="249">
        <f>'"B"-21_BA-GA'!E59+'"B"-22_GA-SA'!E59+'"B2"-23_SA-TR'!E59+'"B"-24_TR-NZ'!E59+'"B"-25_NZ-HR'!E59</f>
        <v>0</v>
      </c>
      <c r="F58" s="250">
        <f>'"B"-21_BA-GA'!F59+'"B"-22_GA-SA'!F59+'"B2"-23_SA-TR'!F59+'"B"-24_TR-NZ'!F59+'"B"-25_NZ-HR'!F59</f>
        <v>0</v>
      </c>
      <c r="G58" s="20"/>
      <c r="H58" s="20"/>
    </row>
    <row r="59" spans="1:8" hidden="1" x14ac:dyDescent="0.25">
      <c r="B59" s="284" t="s">
        <v>42</v>
      </c>
      <c r="C59" s="19"/>
      <c r="D59" s="110">
        <f>'"B"-21_BA-GA'!D60+'"B"-22_GA-SA'!D60+'"B2"-23_SA-TR'!D60+'"B"-24_TR-NZ'!D60+'"B"-25_NZ-HR'!D60</f>
        <v>0</v>
      </c>
      <c r="E59" s="250">
        <f>'"B"-21_BA-GA'!E60+'"B"-22_GA-SA'!E60+'"B2"-23_SA-TR'!E60+'"B"-24_TR-NZ'!E60+'"B"-25_NZ-HR'!E60</f>
        <v>0</v>
      </c>
      <c r="F59" s="250">
        <f>'"B"-21_BA-GA'!F60+'"B"-22_GA-SA'!F60+'"B2"-23_SA-TR'!F60+'"B"-24_TR-NZ'!F60+'"B"-25_NZ-HR'!F60</f>
        <v>0</v>
      </c>
      <c r="G59" s="20"/>
      <c r="H59" s="20"/>
    </row>
    <row r="60" spans="1:8" hidden="1" x14ac:dyDescent="0.25">
      <c r="B60" s="61" t="s">
        <v>43</v>
      </c>
      <c r="C60" s="19" t="s">
        <v>23</v>
      </c>
      <c r="D60" s="292">
        <f>'"B"-21_BA-GA'!D61+'"B"-22_GA-SA'!D61+'"B2"-23_SA-TR'!D61+'"B"-24_TR-NZ'!D61+'"B"-25_NZ-HR'!D61</f>
        <v>0</v>
      </c>
      <c r="E60" s="249">
        <f>'"B"-21_BA-GA'!E61+'"B"-22_GA-SA'!E61+'"B2"-23_SA-TR'!E61+'"B"-24_TR-NZ'!E61+'"B"-25_NZ-HR'!E61</f>
        <v>0</v>
      </c>
      <c r="F60" s="250">
        <f>'"B"-21_BA-GA'!F61+'"B"-22_GA-SA'!F61+'"B2"-23_SA-TR'!F61+'"B"-24_TR-NZ'!F61+'"B"-25_NZ-HR'!F61</f>
        <v>0</v>
      </c>
      <c r="G60" s="20"/>
      <c r="H60" s="20"/>
    </row>
    <row r="61" spans="1:8" hidden="1" x14ac:dyDescent="0.25">
      <c r="B61" s="61" t="s">
        <v>44</v>
      </c>
      <c r="C61" s="19" t="s">
        <v>40</v>
      </c>
      <c r="D61" s="292">
        <f>'"B"-21_BA-GA'!D62+'"B"-22_GA-SA'!D62+'"B2"-23_SA-TR'!D62+'"B"-24_TR-NZ'!D62+'"B"-25_NZ-HR'!D62</f>
        <v>0</v>
      </c>
      <c r="E61" s="249">
        <f>'"B"-21_BA-GA'!E62+'"B"-22_GA-SA'!E62+'"B2"-23_SA-TR'!E62+'"B"-24_TR-NZ'!E62+'"B"-25_NZ-HR'!E62</f>
        <v>0</v>
      </c>
      <c r="F61" s="250">
        <f>'"B"-21_BA-GA'!F62+'"B"-22_GA-SA'!F62+'"B2"-23_SA-TR'!F62+'"B"-24_TR-NZ'!F62+'"B"-25_NZ-HR'!F62</f>
        <v>0</v>
      </c>
      <c r="G61" s="20"/>
      <c r="H61" s="20"/>
    </row>
    <row r="62" spans="1:8" hidden="1" x14ac:dyDescent="0.25">
      <c r="B62" s="61" t="s">
        <v>45</v>
      </c>
      <c r="C62" s="19" t="s">
        <v>40</v>
      </c>
      <c r="D62" s="292">
        <f>'"B"-21_BA-GA'!D63+'"B"-22_GA-SA'!D63+'"B2"-23_SA-TR'!D63+'"B"-24_TR-NZ'!D63+'"B"-25_NZ-HR'!D63</f>
        <v>0</v>
      </c>
      <c r="E62" s="249">
        <f>'"B"-21_BA-GA'!E63+'"B"-22_GA-SA'!E63+'"B2"-23_SA-TR'!E63+'"B"-24_TR-NZ'!E63+'"B"-25_NZ-HR'!E63</f>
        <v>0</v>
      </c>
      <c r="F62" s="250">
        <f>'"B"-21_BA-GA'!F63+'"B"-22_GA-SA'!F63+'"B2"-23_SA-TR'!F63+'"B"-24_TR-NZ'!F63+'"B"-25_NZ-HR'!F63</f>
        <v>0</v>
      </c>
      <c r="G62" s="20"/>
      <c r="H62" s="20"/>
    </row>
    <row r="63" spans="1:8" hidden="1" x14ac:dyDescent="0.25">
      <c r="B63" s="61" t="s">
        <v>46</v>
      </c>
      <c r="C63" s="19" t="s">
        <v>40</v>
      </c>
      <c r="D63" s="287">
        <f>'"B"-21_BA-GA'!D64+'"B"-22_GA-SA'!D64+'"B2"-23_SA-TR'!D64+'"B"-24_TR-NZ'!D64+'"B"-25_NZ-HR'!D64</f>
        <v>0</v>
      </c>
      <c r="E63" s="288">
        <f>'"B"-21_BA-GA'!E64+'"B"-22_GA-SA'!E64+'"B2"-23_SA-TR'!E64+'"B"-24_TR-NZ'!E64+'"B"-25_NZ-HR'!E64</f>
        <v>0</v>
      </c>
      <c r="F63" s="286">
        <f>'"B"-21_BA-GA'!F64+'"B"-22_GA-SA'!F64+'"B2"-23_SA-TR'!F64+'"B"-24_TR-NZ'!F64+'"B"-25_NZ-HR'!F64</f>
        <v>0</v>
      </c>
      <c r="G63" s="20"/>
      <c r="H63" s="20"/>
    </row>
    <row r="64" spans="1:8" hidden="1" x14ac:dyDescent="0.25">
      <c r="B64" s="61" t="s">
        <v>47</v>
      </c>
      <c r="C64" s="19" t="s">
        <v>23</v>
      </c>
      <c r="D64" s="287">
        <f>'"B"-21_BA-GA'!D65+'"B"-22_GA-SA'!D65+'"B2"-23_SA-TR'!D65+'"B"-24_TR-NZ'!D65+'"B"-25_NZ-HR'!D65</f>
        <v>0</v>
      </c>
      <c r="E64" s="288">
        <f>'"B"-21_BA-GA'!E65+'"B"-22_GA-SA'!E65+'"B2"-23_SA-TR'!E65+'"B"-24_TR-NZ'!E65+'"B"-25_NZ-HR'!E65</f>
        <v>0</v>
      </c>
      <c r="F64" s="286">
        <f>'"B"-21_BA-GA'!F65+'"B"-22_GA-SA'!F65+'"B2"-23_SA-TR'!F65+'"B"-24_TR-NZ'!F65+'"B"-25_NZ-HR'!F65</f>
        <v>0</v>
      </c>
      <c r="G64" s="20"/>
      <c r="H64" s="20"/>
    </row>
    <row r="65" spans="2:9" hidden="1" x14ac:dyDescent="0.25">
      <c r="B65" s="284" t="s">
        <v>48</v>
      </c>
      <c r="C65" s="19"/>
      <c r="D65" s="285">
        <f>'"B"-21_BA-GA'!D66+'"B"-22_GA-SA'!D66+'"B2"-23_SA-TR'!D66+'"B"-24_TR-NZ'!D66+'"B"-25_NZ-HR'!D66</f>
        <v>0</v>
      </c>
      <c r="E65" s="286">
        <f>'"B"-21_BA-GA'!E66+'"B"-22_GA-SA'!E66+'"B2"-23_SA-TR'!E66+'"B"-24_TR-NZ'!E66+'"B"-25_NZ-HR'!E66</f>
        <v>0</v>
      </c>
      <c r="F65" s="286">
        <f>'"B"-21_BA-GA'!F66+'"B"-22_GA-SA'!F66+'"B2"-23_SA-TR'!F66+'"B"-24_TR-NZ'!F66+'"B"-25_NZ-HR'!F66</f>
        <v>0</v>
      </c>
      <c r="G65" s="20"/>
      <c r="H65" s="20"/>
    </row>
    <row r="66" spans="2:9" hidden="1" x14ac:dyDescent="0.25">
      <c r="B66" s="61" t="s">
        <v>49</v>
      </c>
      <c r="C66" s="19" t="s">
        <v>23</v>
      </c>
      <c r="D66" s="287">
        <f>'"B"-21_BA-GA'!D67+'"B"-22_GA-SA'!D67+'"B2"-23_SA-TR'!D67+'"B"-24_TR-NZ'!D67+'"B"-25_NZ-HR'!D67</f>
        <v>0</v>
      </c>
      <c r="E66" s="288">
        <f>'"B"-21_BA-GA'!E67+'"B"-22_GA-SA'!E67+'"B2"-23_SA-TR'!E67+'"B"-24_TR-NZ'!E67+'"B"-25_NZ-HR'!E67</f>
        <v>0</v>
      </c>
      <c r="F66" s="286">
        <f>'"B"-21_BA-GA'!F67+'"B"-22_GA-SA'!F67+'"B2"-23_SA-TR'!F67+'"B"-24_TR-NZ'!F67+'"B"-25_NZ-HR'!F67</f>
        <v>0</v>
      </c>
      <c r="G66" s="20"/>
      <c r="H66" s="20"/>
    </row>
    <row r="67" spans="2:9" hidden="1" x14ac:dyDescent="0.25">
      <c r="B67" s="61" t="s">
        <v>44</v>
      </c>
      <c r="C67" s="19" t="s">
        <v>40</v>
      </c>
      <c r="D67" s="287">
        <f>'"B"-21_BA-GA'!D68+'"B"-22_GA-SA'!D68+'"B2"-23_SA-TR'!D68+'"B"-24_TR-NZ'!D68+'"B"-25_NZ-HR'!D68</f>
        <v>0</v>
      </c>
      <c r="E67" s="288">
        <f>'"B"-21_BA-GA'!E68+'"B"-22_GA-SA'!E68+'"B2"-23_SA-TR'!E68+'"B"-24_TR-NZ'!E68+'"B"-25_NZ-HR'!E68</f>
        <v>0</v>
      </c>
      <c r="F67" s="286">
        <f>'"B"-21_BA-GA'!F68+'"B"-22_GA-SA'!F68+'"B2"-23_SA-TR'!F68+'"B"-24_TR-NZ'!F68+'"B"-25_NZ-HR'!F68</f>
        <v>0</v>
      </c>
      <c r="G67" s="20"/>
      <c r="H67" s="20"/>
    </row>
    <row r="68" spans="2:9" hidden="1" x14ac:dyDescent="0.25">
      <c r="B68" s="61" t="s">
        <v>50</v>
      </c>
      <c r="C68" s="19" t="s">
        <v>13</v>
      </c>
      <c r="D68" s="287">
        <f>'"B"-21_BA-GA'!D69+'"B"-22_GA-SA'!D69+'"B2"-23_SA-TR'!D69+'"B"-24_TR-NZ'!D69+'"B"-25_NZ-HR'!D69</f>
        <v>0</v>
      </c>
      <c r="E68" s="288">
        <f>'"B"-21_BA-GA'!E69+'"B"-22_GA-SA'!E69+'"B2"-23_SA-TR'!E69+'"B"-24_TR-NZ'!E69+'"B"-25_NZ-HR'!E69</f>
        <v>0</v>
      </c>
      <c r="F68" s="286">
        <f>'"B"-21_BA-GA'!F69+'"B"-22_GA-SA'!F69+'"B2"-23_SA-TR'!F69+'"B"-24_TR-NZ'!F69+'"B"-25_NZ-HR'!F69</f>
        <v>0</v>
      </c>
      <c r="G68" s="20"/>
      <c r="H68" s="20"/>
    </row>
    <row r="69" spans="2:9" hidden="1" x14ac:dyDescent="0.25">
      <c r="B69" s="61" t="s">
        <v>47</v>
      </c>
      <c r="C69" s="19" t="s">
        <v>23</v>
      </c>
      <c r="D69" s="287">
        <f>'"B"-21_BA-GA'!D70+'"B"-22_GA-SA'!D70+'"B2"-23_SA-TR'!D70+'"B"-24_TR-NZ'!D70+'"B"-25_NZ-HR'!D70</f>
        <v>0</v>
      </c>
      <c r="E69" s="288">
        <f>'"B"-21_BA-GA'!E70+'"B"-22_GA-SA'!E70+'"B2"-23_SA-TR'!E70+'"B"-24_TR-NZ'!E70+'"B"-25_NZ-HR'!E70</f>
        <v>0</v>
      </c>
      <c r="F69" s="286">
        <f>'"B"-21_BA-GA'!F70+'"B"-22_GA-SA'!F70+'"B2"-23_SA-TR'!F70+'"B"-24_TR-NZ'!F70+'"B"-25_NZ-HR'!F70</f>
        <v>0</v>
      </c>
      <c r="G69" s="20"/>
      <c r="H69" s="20"/>
    </row>
    <row r="70" spans="2:9" x14ac:dyDescent="0.25">
      <c r="B70" s="23" t="s">
        <v>56</v>
      </c>
      <c r="C70" s="285" t="s">
        <v>54</v>
      </c>
      <c r="D70" s="15"/>
      <c r="E70" s="305">
        <f>SUM(E8:E69)</f>
        <v>555947.21800000011</v>
      </c>
      <c r="F70" s="305">
        <f>SUM(F8:F69)</f>
        <v>416037.91000000003</v>
      </c>
      <c r="G70" s="20"/>
      <c r="H70" s="20"/>
    </row>
    <row r="71" spans="2:9" ht="18.75" customHeight="1" x14ac:dyDescent="0.25">
      <c r="B71" s="18" t="s">
        <v>105</v>
      </c>
      <c r="C71" s="24" t="s">
        <v>54</v>
      </c>
      <c r="D71" s="285"/>
      <c r="E71" s="312">
        <f>(E70+F70)*E77</f>
        <v>200228.93636800002</v>
      </c>
      <c r="F71" s="313"/>
      <c r="I71" s="35"/>
    </row>
    <row r="72" spans="2:9" ht="24" customHeight="1" x14ac:dyDescent="0.3">
      <c r="B72" s="51" t="s">
        <v>82</v>
      </c>
      <c r="C72" s="19" t="s">
        <v>54</v>
      </c>
      <c r="D72" s="19"/>
      <c r="E72" s="352">
        <f>E70+F70+E71</f>
        <v>1172214.0643680003</v>
      </c>
      <c r="F72" s="353"/>
    </row>
    <row r="77" spans="2:9" x14ac:dyDescent="0.25">
      <c r="E77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5:F5"/>
    <mergeCell ref="E71:F71"/>
    <mergeCell ref="E72:F72"/>
  </mergeCells>
  <pageMargins left="0.7" right="0.7" top="0.75" bottom="0.75" header="0.3" footer="0.3"/>
  <pageSetup paperSize="9" orientation="portrait" r:id="rId1"/>
  <ignoredErrors>
    <ignoredError sqref="D8:D55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L78"/>
  <sheetViews>
    <sheetView topLeftCell="A46" workbookViewId="0"/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316" t="s">
        <v>121</v>
      </c>
      <c r="C2" s="317"/>
      <c r="D2" s="317"/>
      <c r="E2" s="317"/>
      <c r="F2" s="317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310" t="s">
        <v>101</v>
      </c>
      <c r="F6" s="310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02" t="s">
        <v>0</v>
      </c>
      <c r="C9" s="111" t="s">
        <v>1</v>
      </c>
      <c r="D9" s="112">
        <f>'výkaz výmer_VAR "B"'!E8+'výkaz výmer_VAR "B"'!E11+'výkaz výmer_VAR "B"'!E14+'výkaz výmer_VAR "B"'!E17</f>
        <v>32.751000000000005</v>
      </c>
      <c r="E9" s="53">
        <f>D9*'Zdroj JC'!D9</f>
        <v>8842.77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02" t="s">
        <v>2</v>
      </c>
      <c r="C10" s="111" t="s">
        <v>1</v>
      </c>
      <c r="D10" s="112">
        <f>D9</f>
        <v>32.751000000000005</v>
      </c>
      <c r="E10" s="53">
        <f>D10*'Zdroj JC'!D10*0.8</f>
        <v>2096.0640000000003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36227.910000000003</v>
      </c>
      <c r="K10" s="32"/>
      <c r="L10" s="48">
        <f>J10/$J$22</f>
        <v>0.10380496690889084</v>
      </c>
    </row>
    <row r="11" spans="1:12" x14ac:dyDescent="0.25">
      <c r="A11" s="68">
        <v>35</v>
      </c>
      <c r="B11" s="102" t="s">
        <v>3</v>
      </c>
      <c r="C11" s="111" t="s">
        <v>1</v>
      </c>
      <c r="D11" s="112">
        <f>D9</f>
        <v>32.751000000000005</v>
      </c>
      <c r="E11" s="53">
        <f>D11*'Zdroj JC'!D11</f>
        <v>20305.620000000003</v>
      </c>
      <c r="F11" s="27"/>
      <c r="G11" s="20"/>
      <c r="H11" s="58">
        <v>22</v>
      </c>
      <c r="I11" s="40" t="s">
        <v>84</v>
      </c>
      <c r="J11" s="45">
        <f>SUM(E10:F10,E19:F19,E20:F20)</f>
        <v>13622.904</v>
      </c>
      <c r="K11" s="32"/>
      <c r="L11" s="48">
        <f>J11/$J$22</f>
        <v>3.9034134150244842E-2</v>
      </c>
    </row>
    <row r="12" spans="1:12" x14ac:dyDescent="0.25">
      <c r="A12" s="68">
        <v>35</v>
      </c>
      <c r="B12" s="102" t="s">
        <v>4</v>
      </c>
      <c r="C12" s="111" t="s">
        <v>1</v>
      </c>
      <c r="D12" s="112">
        <f>'výkaz výmer_VAR "B"'!E10+'výkaz výmer_VAR "B"'!E16</f>
        <v>12.994</v>
      </c>
      <c r="E12" s="27"/>
      <c r="F12" s="53">
        <f>D12*'Zdroj JC'!E12</f>
        <v>4158.08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02" t="s">
        <v>5</v>
      </c>
      <c r="C13" s="111" t="s">
        <v>1</v>
      </c>
      <c r="D13" s="112">
        <f>'výkaz výmer_VAR "B"'!E13+'výkaz výmer_VAR "B"'!E19</f>
        <v>25.725000000000001</v>
      </c>
      <c r="E13" s="27"/>
      <c r="F13" s="53">
        <f>D13*'Zdroj JC'!E13</f>
        <v>9261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208" t="s">
        <v>6</v>
      </c>
      <c r="C14" s="111" t="s">
        <v>1</v>
      </c>
      <c r="D14" s="112">
        <f>D9</f>
        <v>32.751000000000005</v>
      </c>
      <c r="E14" s="53">
        <f>D14*'Zdroj JC'!D14</f>
        <v>4585.1400000000003</v>
      </c>
      <c r="F14" s="27"/>
      <c r="G14" s="20"/>
      <c r="H14" s="69" t="s">
        <v>85</v>
      </c>
      <c r="I14" s="40" t="s">
        <v>86</v>
      </c>
      <c r="J14" s="46">
        <f>SUM(E43:F43,E44:F44)</f>
        <v>28273.350000000002</v>
      </c>
      <c r="K14" s="34"/>
      <c r="L14" s="48">
        <f t="shared" si="0"/>
        <v>8.1012516624709763E-2</v>
      </c>
    </row>
    <row r="15" spans="1:12" x14ac:dyDescent="0.25">
      <c r="A15" s="60">
        <v>21</v>
      </c>
      <c r="B15" s="102" t="s">
        <v>7</v>
      </c>
      <c r="C15" s="111" t="s">
        <v>13</v>
      </c>
      <c r="D15" s="112">
        <f>'"A"-21_BA-GA'!D15</f>
        <v>1.5</v>
      </c>
      <c r="E15" s="27"/>
      <c r="F15" s="53">
        <f>D15*'Zdroj JC'!E15</f>
        <v>4200</v>
      </c>
      <c r="G15" s="20"/>
      <c r="H15" s="73" t="s">
        <v>87</v>
      </c>
      <c r="I15" s="40" t="s">
        <v>88</v>
      </c>
      <c r="J15" s="46">
        <f>SUM(E45:F45,E46:F46,E47:F47,E48:F48)</f>
        <v>79769.350000000006</v>
      </c>
      <c r="K15" s="34"/>
      <c r="L15" s="48">
        <f t="shared" si="0"/>
        <v>0.22856562073533174</v>
      </c>
    </row>
    <row r="16" spans="1:12" x14ac:dyDescent="0.25">
      <c r="A16" s="60">
        <v>21</v>
      </c>
      <c r="B16" s="102" t="s">
        <v>8</v>
      </c>
      <c r="C16" s="111" t="s">
        <v>13</v>
      </c>
      <c r="D16" s="112">
        <f>'"A"-21_BA-GA'!D16</f>
        <v>3</v>
      </c>
      <c r="E16" s="27"/>
      <c r="F16" s="53">
        <f>D16*'Zdroj JC'!E16</f>
        <v>18600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34833.56</v>
      </c>
      <c r="K16" s="32"/>
      <c r="L16" s="48">
        <f t="shared" si="0"/>
        <v>9.9809692116350712E-2</v>
      </c>
    </row>
    <row r="17" spans="1:12" x14ac:dyDescent="0.25">
      <c r="A17" s="60">
        <v>21</v>
      </c>
      <c r="B17" s="102" t="s">
        <v>9</v>
      </c>
      <c r="C17" s="111" t="s">
        <v>13</v>
      </c>
      <c r="D17" s="112">
        <f>'"A"-21_BA-GA'!D17</f>
        <v>0</v>
      </c>
      <c r="E17" s="27"/>
      <c r="F17" s="53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38072.135000000002</v>
      </c>
      <c r="K17" s="34"/>
      <c r="L17" s="48">
        <f t="shared" si="0"/>
        <v>0.10908928265047099</v>
      </c>
    </row>
    <row r="18" spans="1:12" x14ac:dyDescent="0.25">
      <c r="A18" s="60">
        <v>21</v>
      </c>
      <c r="B18" s="102" t="s">
        <v>10</v>
      </c>
      <c r="C18" s="111" t="s">
        <v>13</v>
      </c>
      <c r="D18" s="112">
        <v>0</v>
      </c>
      <c r="E18" s="53">
        <f>D18*'Zdroj JC'!D18</f>
        <v>0</v>
      </c>
      <c r="F18" s="27"/>
      <c r="G18" s="20"/>
      <c r="H18" s="67">
        <v>35</v>
      </c>
      <c r="I18" s="40" t="s">
        <v>3</v>
      </c>
      <c r="J18" s="45">
        <f>SUM(E12:F12,E13:F13,E11:F11,E27:F27,E28:F28,E29:F29)</f>
        <v>42624.700000000004</v>
      </c>
      <c r="K18" s="32"/>
      <c r="L18" s="48">
        <f t="shared" si="0"/>
        <v>0.12213388994842372</v>
      </c>
    </row>
    <row r="19" spans="1:12" x14ac:dyDescent="0.25">
      <c r="A19" s="57">
        <v>22</v>
      </c>
      <c r="B19" s="209" t="s">
        <v>59</v>
      </c>
      <c r="C19" s="111" t="s">
        <v>1</v>
      </c>
      <c r="D19" s="112">
        <f>D9</f>
        <v>32.751000000000005</v>
      </c>
      <c r="E19" s="53">
        <f>D19*'Zdroj JC'!D19</f>
        <v>2292.5700000000002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15962.304999999998</v>
      </c>
      <c r="K19" s="32"/>
      <c r="L19" s="48">
        <f t="shared" si="0"/>
        <v>4.5737293217152815E-2</v>
      </c>
    </row>
    <row r="20" spans="1:12" x14ac:dyDescent="0.25">
      <c r="A20" s="57">
        <v>22</v>
      </c>
      <c r="B20" s="209" t="s">
        <v>57</v>
      </c>
      <c r="C20" s="111" t="s">
        <v>1</v>
      </c>
      <c r="D20" s="112">
        <f>'výkaz výmer_VAR "B"'!E9+'výkaz výmer_VAR "B"'!E12+'výkaz výmer_VAR "B"'!E15+'výkaz výmer_VAR "B"'!E18</f>
        <v>34.201000000000001</v>
      </c>
      <c r="E20" s="27"/>
      <c r="F20" s="53">
        <f>D20*'Zdroj JC'!E20</f>
        <v>9234.27</v>
      </c>
      <c r="H20" s="43" t="s">
        <v>106</v>
      </c>
      <c r="I20" s="40" t="s">
        <v>104</v>
      </c>
      <c r="J20" s="45">
        <f>SUM(E72:F72)</f>
        <v>59613.560084000004</v>
      </c>
      <c r="K20" s="32"/>
      <c r="L20" s="48">
        <f t="shared" si="0"/>
        <v>0.17081260364842454</v>
      </c>
    </row>
    <row r="21" spans="1:12" x14ac:dyDescent="0.25">
      <c r="A21" s="72">
        <v>36</v>
      </c>
      <c r="B21" s="102" t="s">
        <v>11</v>
      </c>
      <c r="C21" s="111" t="s">
        <v>1</v>
      </c>
      <c r="D21" s="112">
        <f>D9</f>
        <v>32.751000000000005</v>
      </c>
      <c r="E21" s="53">
        <f>D21*'Zdroj JC'!D21</f>
        <v>491.2650000000001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02" t="s">
        <v>12</v>
      </c>
      <c r="C22" s="111" t="s">
        <v>13</v>
      </c>
      <c r="D22" s="112">
        <f>'"A"-21_BA-GA'!D22</f>
        <v>4</v>
      </c>
      <c r="E22" s="53">
        <f>D22*'Zdroj JC'!D22</f>
        <v>148</v>
      </c>
      <c r="F22" s="27"/>
      <c r="G22" s="20"/>
      <c r="H22" s="20"/>
      <c r="J22" s="47">
        <f>SUM(J10:J21)</f>
        <v>348999.77408400003</v>
      </c>
      <c r="K22" s="32"/>
      <c r="L22" s="49">
        <f>SUM(L10:L21)</f>
        <v>0.99999999999999989</v>
      </c>
    </row>
    <row r="23" spans="1:12" x14ac:dyDescent="0.25">
      <c r="A23" s="72">
        <v>36</v>
      </c>
      <c r="B23" s="102" t="s">
        <v>14</v>
      </c>
      <c r="C23" s="111" t="s">
        <v>13</v>
      </c>
      <c r="D23" s="112">
        <f>'"A"-21_BA-GA'!D23</f>
        <v>1</v>
      </c>
      <c r="E23" s="53">
        <f>D23*'Zdroj JC'!D23</f>
        <v>62</v>
      </c>
      <c r="F23" s="27"/>
      <c r="G23" s="20"/>
    </row>
    <row r="24" spans="1:12" x14ac:dyDescent="0.25">
      <c r="A24" s="72">
        <v>36</v>
      </c>
      <c r="B24" s="102" t="s">
        <v>15</v>
      </c>
      <c r="C24" s="111" t="s">
        <v>1</v>
      </c>
      <c r="D24" s="112">
        <f>'výkaz výmer_VAR "B"'!E9</f>
        <v>5.2519999999999998</v>
      </c>
      <c r="E24" s="27"/>
      <c r="F24" s="53">
        <f>D24*'Zdroj JC'!E24</f>
        <v>1365.52</v>
      </c>
      <c r="G24" s="20"/>
      <c r="H24" s="20"/>
    </row>
    <row r="25" spans="1:12" x14ac:dyDescent="0.25">
      <c r="A25" s="72">
        <v>36</v>
      </c>
      <c r="B25" s="102" t="s">
        <v>16</v>
      </c>
      <c r="C25" s="111" t="s">
        <v>1</v>
      </c>
      <c r="D25" s="112">
        <f>'výkaz výmer_VAR "B"'!E12+'výkaz výmer_VAR "B"'!E15+'výkaz výmer_VAR "B"'!E18</f>
        <v>28.948999999999998</v>
      </c>
      <c r="E25" s="27"/>
      <c r="F25" s="53">
        <f>D25*'Zdroj JC'!E25</f>
        <v>13895.519999999999</v>
      </c>
      <c r="G25" s="20"/>
      <c r="H25" s="20"/>
    </row>
    <row r="26" spans="1:12" x14ac:dyDescent="0.25">
      <c r="A26" s="72">
        <v>36</v>
      </c>
      <c r="B26" s="102" t="s">
        <v>17</v>
      </c>
      <c r="C26" s="111" t="s">
        <v>1</v>
      </c>
      <c r="D26" s="117">
        <f>'"A"-21_BA-GA'!D26</f>
        <v>0</v>
      </c>
      <c r="E26" s="53">
        <f>D26*'Zdroj JC'!D26</f>
        <v>0</v>
      </c>
      <c r="F26" s="27"/>
      <c r="G26" s="20"/>
      <c r="H26" s="20"/>
    </row>
    <row r="27" spans="1:12" x14ac:dyDescent="0.25">
      <c r="A27" s="68">
        <v>35</v>
      </c>
      <c r="B27" s="113" t="s">
        <v>113</v>
      </c>
      <c r="C27" s="111" t="s">
        <v>13</v>
      </c>
      <c r="D27" s="117">
        <f>'"A"-21_BA-GA'!D27</f>
        <v>0</v>
      </c>
      <c r="E27" s="53">
        <f>D27*'Zdroj JC'!D27</f>
        <v>0</v>
      </c>
      <c r="F27" s="27"/>
      <c r="G27" s="20"/>
      <c r="H27" s="20"/>
    </row>
    <row r="28" spans="1:12" x14ac:dyDescent="0.25">
      <c r="A28" s="68">
        <v>35</v>
      </c>
      <c r="B28" s="114" t="s">
        <v>114</v>
      </c>
      <c r="C28" s="111" t="s">
        <v>13</v>
      </c>
      <c r="D28" s="117">
        <f>'"A"-21_BA-GA'!D28</f>
        <v>1</v>
      </c>
      <c r="E28" s="53">
        <f>D28*'Zdroj JC'!D28</f>
        <v>8900</v>
      </c>
      <c r="F28" s="27"/>
      <c r="G28" s="20"/>
      <c r="H28" s="20"/>
    </row>
    <row r="29" spans="1:12" x14ac:dyDescent="0.25">
      <c r="A29" s="68">
        <v>35</v>
      </c>
      <c r="B29" s="102" t="s">
        <v>20</v>
      </c>
      <c r="C29" s="111" t="s">
        <v>13</v>
      </c>
      <c r="D29" s="117">
        <f>'"A"-21_BA-GA'!D29</f>
        <v>0</v>
      </c>
      <c r="E29" s="5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102" t="s">
        <v>64</v>
      </c>
      <c r="C30" s="111" t="s">
        <v>1</v>
      </c>
      <c r="D30" s="112">
        <f>D9</f>
        <v>32.751000000000005</v>
      </c>
      <c r="E30" s="53">
        <f>D30*'Zdroj JC'!D30</f>
        <v>1146.2850000000001</v>
      </c>
      <c r="F30" s="27"/>
      <c r="G30" s="20"/>
      <c r="H30" s="20"/>
    </row>
    <row r="31" spans="1:12" x14ac:dyDescent="0.25">
      <c r="A31" s="65">
        <v>34</v>
      </c>
      <c r="B31" s="102" t="s">
        <v>65</v>
      </c>
      <c r="C31" s="111" t="s">
        <v>1</v>
      </c>
      <c r="D31" s="112">
        <f>D20</f>
        <v>34.201000000000001</v>
      </c>
      <c r="E31" s="27"/>
      <c r="F31" s="53">
        <f>D31*'Zdroj JC'!E30</f>
        <v>5130.1499999999996</v>
      </c>
      <c r="G31" s="20"/>
      <c r="H31" s="20"/>
    </row>
    <row r="32" spans="1:12" x14ac:dyDescent="0.25">
      <c r="A32" s="65">
        <v>34</v>
      </c>
      <c r="B32" s="116" t="s">
        <v>66</v>
      </c>
      <c r="C32" s="115" t="s">
        <v>21</v>
      </c>
      <c r="D32" s="112">
        <f>'"A"-21_BA-GA'!D32</f>
        <v>28200</v>
      </c>
      <c r="E32" s="53">
        <f>D32*'Zdroj JC'!D31</f>
        <v>11280</v>
      </c>
      <c r="F32" s="27"/>
      <c r="G32" s="20"/>
      <c r="H32" s="20"/>
    </row>
    <row r="33" spans="1:8" x14ac:dyDescent="0.25">
      <c r="A33" s="65">
        <v>34</v>
      </c>
      <c r="B33" s="116" t="s">
        <v>60</v>
      </c>
      <c r="C33" s="115" t="s">
        <v>21</v>
      </c>
      <c r="D33" s="112">
        <f>'"A"-21_BA-GA'!D33</f>
        <v>35850</v>
      </c>
      <c r="E33" s="27"/>
      <c r="F33" s="53">
        <f>D33*'Zdroj JC'!E31</f>
        <v>12547.5</v>
      </c>
      <c r="G33" s="20"/>
      <c r="H33" s="20"/>
    </row>
    <row r="34" spans="1:8" x14ac:dyDescent="0.25">
      <c r="A34" s="65">
        <v>34</v>
      </c>
      <c r="B34" s="102" t="s">
        <v>22</v>
      </c>
      <c r="C34" s="111" t="s">
        <v>23</v>
      </c>
      <c r="D34" s="112">
        <v>2500</v>
      </c>
      <c r="E34" s="53">
        <f>D34*'Zdroj JC'!D32</f>
        <v>2250</v>
      </c>
      <c r="F34" s="27"/>
      <c r="G34" s="20"/>
      <c r="H34" s="20"/>
    </row>
    <row r="35" spans="1:8" x14ac:dyDescent="0.25">
      <c r="A35" s="65">
        <v>34</v>
      </c>
      <c r="B35" s="102" t="s">
        <v>24</v>
      </c>
      <c r="C35" s="111" t="s">
        <v>23</v>
      </c>
      <c r="D35" s="112">
        <v>2050</v>
      </c>
      <c r="E35" s="27"/>
      <c r="F35" s="53">
        <f>D35*'Zdroj JC'!E33</f>
        <v>2255</v>
      </c>
      <c r="G35" s="20"/>
      <c r="H35" s="20"/>
    </row>
    <row r="36" spans="1:8" x14ac:dyDescent="0.25">
      <c r="A36" s="65">
        <v>34</v>
      </c>
      <c r="B36" s="102" t="s">
        <v>25</v>
      </c>
      <c r="C36" s="111" t="s">
        <v>21</v>
      </c>
      <c r="D36" s="112">
        <v>6660</v>
      </c>
      <c r="E36" s="27"/>
      <c r="F36" s="53">
        <f>D36*'Zdroj JC'!E34</f>
        <v>3463.2000000000003</v>
      </c>
      <c r="G36" s="20"/>
      <c r="H36" s="20"/>
    </row>
    <row r="37" spans="1:8" x14ac:dyDescent="0.25">
      <c r="A37" s="66">
        <v>33</v>
      </c>
      <c r="B37" s="102" t="s">
        <v>67</v>
      </c>
      <c r="C37" s="111" t="s">
        <v>21</v>
      </c>
      <c r="D37" s="112">
        <v>0</v>
      </c>
      <c r="E37" s="53">
        <f>D37*'Zdroj JC'!D35</f>
        <v>0</v>
      </c>
      <c r="F37" s="27"/>
      <c r="G37" s="20"/>
      <c r="H37" s="20"/>
    </row>
    <row r="38" spans="1:8" x14ac:dyDescent="0.25">
      <c r="A38" s="66">
        <v>33</v>
      </c>
      <c r="B38" s="102" t="s">
        <v>61</v>
      </c>
      <c r="C38" s="111" t="s">
        <v>21</v>
      </c>
      <c r="D38" s="112">
        <v>0</v>
      </c>
      <c r="E38" s="27"/>
      <c r="F38" s="53">
        <f>D38*'Zdroj JC'!E35</f>
        <v>0</v>
      </c>
      <c r="G38" s="20"/>
      <c r="H38" s="20"/>
    </row>
    <row r="39" spans="1:8" x14ac:dyDescent="0.25">
      <c r="A39" s="66">
        <v>33</v>
      </c>
      <c r="B39" s="102" t="s">
        <v>68</v>
      </c>
      <c r="C39" s="111" t="s">
        <v>21</v>
      </c>
      <c r="D39" s="112">
        <v>0</v>
      </c>
      <c r="E39" s="53">
        <f>D39*'Zdroj JC'!D36</f>
        <v>0</v>
      </c>
      <c r="F39" s="27"/>
      <c r="G39" s="20"/>
      <c r="H39" s="20"/>
    </row>
    <row r="40" spans="1:8" x14ac:dyDescent="0.25">
      <c r="A40" s="66">
        <v>33</v>
      </c>
      <c r="B40" s="116" t="s">
        <v>69</v>
      </c>
      <c r="C40" s="115" t="s">
        <v>21</v>
      </c>
      <c r="D40" s="112">
        <v>0</v>
      </c>
      <c r="E40" s="27"/>
      <c r="F40" s="53">
        <f>D40*'Zdroj JC'!E36</f>
        <v>0</v>
      </c>
      <c r="G40" s="20"/>
      <c r="H40" s="20"/>
    </row>
    <row r="41" spans="1:8" x14ac:dyDescent="0.25">
      <c r="A41" s="66">
        <v>33</v>
      </c>
      <c r="B41" s="116" t="s">
        <v>70</v>
      </c>
      <c r="C41" s="115" t="s">
        <v>21</v>
      </c>
      <c r="D41" s="117">
        <v>84</v>
      </c>
      <c r="E41" s="53">
        <f>D41*'Zdroj JC'!D37</f>
        <v>369.6</v>
      </c>
      <c r="F41" s="27"/>
      <c r="G41" s="20"/>
      <c r="H41" s="20"/>
    </row>
    <row r="42" spans="1:8" x14ac:dyDescent="0.25">
      <c r="A42" s="66">
        <v>33</v>
      </c>
      <c r="B42" s="116" t="s">
        <v>71</v>
      </c>
      <c r="C42" s="115" t="s">
        <v>21</v>
      </c>
      <c r="D42" s="117">
        <v>369.45</v>
      </c>
      <c r="E42" s="27"/>
      <c r="F42" s="53">
        <f>D42*'Zdroj JC'!E37</f>
        <v>1625.5800000000002</v>
      </c>
      <c r="G42" s="20"/>
      <c r="H42" s="20"/>
    </row>
    <row r="43" spans="1:8" x14ac:dyDescent="0.25">
      <c r="A43" s="70" t="s">
        <v>85</v>
      </c>
      <c r="B43" s="116" t="s">
        <v>29</v>
      </c>
      <c r="C43" s="115" t="s">
        <v>1</v>
      </c>
      <c r="D43" s="112">
        <f>D9</f>
        <v>32.751000000000005</v>
      </c>
      <c r="E43" s="53">
        <f>D43*'Zdroj JC'!D38</f>
        <v>18013.050000000003</v>
      </c>
      <c r="F43" s="27"/>
      <c r="G43" s="20"/>
      <c r="H43" s="20"/>
    </row>
    <row r="44" spans="1:8" x14ac:dyDescent="0.25">
      <c r="A44" s="70" t="s">
        <v>85</v>
      </c>
      <c r="B44" s="116" t="s">
        <v>30</v>
      </c>
      <c r="C44" s="115" t="s">
        <v>1</v>
      </c>
      <c r="D44" s="112">
        <f>D20</f>
        <v>34.201000000000001</v>
      </c>
      <c r="E44" s="27"/>
      <c r="F44" s="53">
        <f>D44*'Zdroj JC'!E39</f>
        <v>10260.299999999999</v>
      </c>
      <c r="G44" s="20"/>
      <c r="H44" s="20"/>
    </row>
    <row r="45" spans="1:8" x14ac:dyDescent="0.25">
      <c r="A45" s="74" t="s">
        <v>87</v>
      </c>
      <c r="B45" s="116" t="s">
        <v>31</v>
      </c>
      <c r="C45" s="115" t="s">
        <v>1</v>
      </c>
      <c r="D45" s="112">
        <f>D9</f>
        <v>32.751000000000005</v>
      </c>
      <c r="E45" s="53">
        <f>D45*'Zdroj JC'!D40</f>
        <v>32751.000000000004</v>
      </c>
      <c r="F45" s="27"/>
      <c r="G45" s="20"/>
      <c r="H45" s="20"/>
    </row>
    <row r="46" spans="1:8" x14ac:dyDescent="0.25">
      <c r="A46" s="74" t="s">
        <v>87</v>
      </c>
      <c r="B46" s="116" t="s">
        <v>32</v>
      </c>
      <c r="C46" s="115" t="s">
        <v>1</v>
      </c>
      <c r="D46" s="112">
        <f>D44</f>
        <v>34.201000000000001</v>
      </c>
      <c r="E46" s="27"/>
      <c r="F46" s="53">
        <f>D46*'Zdroj JC'!E41</f>
        <v>23940.7</v>
      </c>
      <c r="G46" s="20"/>
      <c r="H46" s="20"/>
    </row>
    <row r="47" spans="1:8" x14ac:dyDescent="0.25">
      <c r="A47" s="74" t="s">
        <v>87</v>
      </c>
      <c r="B47" s="116" t="s">
        <v>72</v>
      </c>
      <c r="C47" s="115" t="s">
        <v>1</v>
      </c>
      <c r="D47" s="112">
        <f>D43*2</f>
        <v>65.50200000000001</v>
      </c>
      <c r="E47" s="53">
        <f>D47*'Zdroj JC'!D42</f>
        <v>13100.400000000001</v>
      </c>
      <c r="F47" s="27"/>
      <c r="G47" s="20"/>
      <c r="H47" s="20"/>
    </row>
    <row r="48" spans="1:8" x14ac:dyDescent="0.25">
      <c r="A48" s="74" t="s">
        <v>87</v>
      </c>
      <c r="B48" s="116" t="s">
        <v>73</v>
      </c>
      <c r="C48" s="115" t="s">
        <v>1</v>
      </c>
      <c r="D48" s="112">
        <f>'výkaz výmer_VAR "B"'!F9+'výkaz výmer_VAR "B"'!F12+'výkaz výmer_VAR "B"'!F15+'výkaz výmer_VAR "B"'!F18</f>
        <v>39.908999999999999</v>
      </c>
      <c r="E48" s="27"/>
      <c r="F48" s="53">
        <f>D48*'Zdroj JC'!E42</f>
        <v>9977.25</v>
      </c>
      <c r="G48" s="20"/>
      <c r="H48" s="20"/>
    </row>
    <row r="49" spans="1:8" x14ac:dyDescent="0.25">
      <c r="A49" s="66">
        <v>33</v>
      </c>
      <c r="B49" s="116" t="s">
        <v>74</v>
      </c>
      <c r="C49" s="115" t="s">
        <v>21</v>
      </c>
      <c r="D49" s="117">
        <v>277.8</v>
      </c>
      <c r="E49" s="53">
        <f>D49*'Zdroj JC'!D43</f>
        <v>722.28000000000009</v>
      </c>
      <c r="F49" s="27"/>
      <c r="G49" s="20"/>
      <c r="H49" s="20"/>
    </row>
    <row r="50" spans="1:8" x14ac:dyDescent="0.25">
      <c r="A50" s="66">
        <v>33</v>
      </c>
      <c r="B50" s="116" t="s">
        <v>75</v>
      </c>
      <c r="C50" s="115" t="s">
        <v>21</v>
      </c>
      <c r="D50" s="117">
        <v>0</v>
      </c>
      <c r="E50" s="27"/>
      <c r="F50" s="53">
        <f>D50*'Zdroj JC'!E43</f>
        <v>0</v>
      </c>
      <c r="G50" s="20"/>
      <c r="H50" s="20"/>
    </row>
    <row r="51" spans="1:8" x14ac:dyDescent="0.25">
      <c r="A51" s="66">
        <v>33</v>
      </c>
      <c r="B51" s="116" t="s">
        <v>76</v>
      </c>
      <c r="C51" s="115" t="s">
        <v>21</v>
      </c>
      <c r="D51" s="117">
        <v>4193.5</v>
      </c>
      <c r="E51" s="53">
        <f>D51*'Zdroj JC'!D44</f>
        <v>10903.1</v>
      </c>
      <c r="F51" s="27"/>
      <c r="G51" s="20"/>
      <c r="H51" s="20"/>
    </row>
    <row r="52" spans="1:8" x14ac:dyDescent="0.25">
      <c r="A52" s="66">
        <v>33</v>
      </c>
      <c r="B52" s="116" t="s">
        <v>79</v>
      </c>
      <c r="C52" s="115" t="s">
        <v>21</v>
      </c>
      <c r="D52" s="117">
        <v>1845</v>
      </c>
      <c r="E52" s="27"/>
      <c r="F52" s="53">
        <f>D52*'Zdroj JC'!E44</f>
        <v>4797</v>
      </c>
      <c r="G52" s="20"/>
      <c r="H52" s="20"/>
    </row>
    <row r="53" spans="1:8" x14ac:dyDescent="0.25">
      <c r="A53" s="66">
        <v>33</v>
      </c>
      <c r="B53" s="116" t="s">
        <v>77</v>
      </c>
      <c r="C53" s="115" t="s">
        <v>21</v>
      </c>
      <c r="D53" s="117">
        <v>13680</v>
      </c>
      <c r="E53" s="53">
        <f>D53*'Zdroj JC'!D45</f>
        <v>16416</v>
      </c>
      <c r="F53" s="27"/>
      <c r="G53" s="20"/>
      <c r="H53" s="20"/>
    </row>
    <row r="54" spans="1:8" x14ac:dyDescent="0.25">
      <c r="A54" s="66">
        <v>33</v>
      </c>
      <c r="B54" s="116" t="s">
        <v>80</v>
      </c>
      <c r="C54" s="115" t="s">
        <v>21</v>
      </c>
      <c r="D54" s="117">
        <v>0</v>
      </c>
      <c r="E54" s="27"/>
      <c r="F54" s="53">
        <f>D54*'Zdroj JC'!E45</f>
        <v>0</v>
      </c>
      <c r="G54" s="20"/>
      <c r="H54" s="20"/>
    </row>
    <row r="55" spans="1:8" x14ac:dyDescent="0.25">
      <c r="A55" s="66">
        <v>33</v>
      </c>
      <c r="B55" s="116" t="s">
        <v>78</v>
      </c>
      <c r="C55" s="115" t="s">
        <v>13</v>
      </c>
      <c r="D55" s="112">
        <v>0</v>
      </c>
      <c r="E55" s="53">
        <f>D55*'Zdroj JC'!D46</f>
        <v>0</v>
      </c>
      <c r="F55" s="54"/>
      <c r="G55" s="20"/>
      <c r="H55" s="20"/>
    </row>
    <row r="56" spans="1:8" x14ac:dyDescent="0.25">
      <c r="A56" s="66">
        <v>33</v>
      </c>
      <c r="B56" s="116" t="s">
        <v>81</v>
      </c>
      <c r="C56" s="115" t="s">
        <v>13</v>
      </c>
      <c r="D56" s="112">
        <v>0</v>
      </c>
      <c r="E56" s="27"/>
      <c r="F56" s="53">
        <f>D56*'Zdroj JC'!E46</f>
        <v>0</v>
      </c>
      <c r="G56" s="20"/>
      <c r="H56" s="20"/>
    </row>
    <row r="57" spans="1:8" x14ac:dyDescent="0.25">
      <c r="B57" s="62" t="s">
        <v>38</v>
      </c>
      <c r="C57" s="85" t="s">
        <v>23</v>
      </c>
      <c r="D57" s="52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85" t="s">
        <v>40</v>
      </c>
      <c r="D58" s="52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08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21" t="s">
        <v>42</v>
      </c>
      <c r="C60" s="108"/>
      <c r="D60" s="22"/>
      <c r="E60" s="27"/>
      <c r="F60" s="27"/>
      <c r="G60" s="20"/>
      <c r="H60" s="20"/>
    </row>
    <row r="61" spans="1:8" x14ac:dyDescent="0.25">
      <c r="B61" s="61" t="s">
        <v>43</v>
      </c>
      <c r="C61" s="108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08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08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08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154675.144</v>
      </c>
      <c r="F71" s="28">
        <f>SUM(F9:F70)</f>
        <v>134711.07</v>
      </c>
      <c r="G71" s="20"/>
      <c r="H71" s="20"/>
    </row>
    <row r="72" spans="2:9" ht="21.75" customHeight="1" x14ac:dyDescent="0.25">
      <c r="B72" s="18" t="s">
        <v>105</v>
      </c>
      <c r="C72" s="24" t="s">
        <v>54</v>
      </c>
      <c r="D72" s="22"/>
      <c r="E72" s="312">
        <f>(E71+F71)*E78</f>
        <v>59613.560084000004</v>
      </c>
      <c r="F72" s="313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318">
        <f>E71+F71+E72</f>
        <v>348999.77408400003</v>
      </c>
      <c r="F73" s="319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L78"/>
  <sheetViews>
    <sheetView topLeftCell="A40" workbookViewId="0">
      <selection activeCell="D11" sqref="D11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316" t="s">
        <v>122</v>
      </c>
      <c r="C2" s="317"/>
      <c r="D2" s="317"/>
      <c r="E2" s="317"/>
      <c r="F2" s="317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310" t="s">
        <v>101</v>
      </c>
      <c r="F6" s="310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02" t="s">
        <v>0</v>
      </c>
      <c r="C9" s="111" t="s">
        <v>1</v>
      </c>
      <c r="D9" s="112">
        <f>'výkaz výmer_VAR "B"'!E20</f>
        <v>9.4179999999999993</v>
      </c>
      <c r="E9" s="53">
        <f>D9*'Zdroj JC'!D9</f>
        <v>2542.8599999999997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02" t="s">
        <v>2</v>
      </c>
      <c r="C10" s="111" t="s">
        <v>1</v>
      </c>
      <c r="D10" s="112">
        <f>D9</f>
        <v>9.4179999999999993</v>
      </c>
      <c r="E10" s="53">
        <f>D10*'Zdroj JC'!D10*0.8</f>
        <v>602.75199999999995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11461.38</v>
      </c>
      <c r="K10" s="32"/>
      <c r="L10" s="48">
        <f>J10/$J$22</f>
        <v>0.12607471235964252</v>
      </c>
    </row>
    <row r="11" spans="1:12" x14ac:dyDescent="0.25">
      <c r="A11" s="68">
        <v>35</v>
      </c>
      <c r="B11" s="102" t="s">
        <v>3</v>
      </c>
      <c r="C11" s="111" t="s">
        <v>1</v>
      </c>
      <c r="D11" s="112">
        <f>D9</f>
        <v>9.4179999999999993</v>
      </c>
      <c r="E11" s="53">
        <f>D11*'Zdroj JC'!D11</f>
        <v>5839.16</v>
      </c>
      <c r="F11" s="27"/>
      <c r="G11" s="20"/>
      <c r="H11" s="58">
        <v>22</v>
      </c>
      <c r="I11" s="40" t="s">
        <v>84</v>
      </c>
      <c r="J11" s="45">
        <f>SUM(E10:F10,E19:F19,E20:F20)</f>
        <v>3659.0720000000001</v>
      </c>
      <c r="K11" s="32"/>
      <c r="L11" s="48">
        <f>J11/$J$22</f>
        <v>4.0249642704737291E-2</v>
      </c>
    </row>
    <row r="12" spans="1:12" x14ac:dyDescent="0.25">
      <c r="A12" s="68">
        <v>35</v>
      </c>
      <c r="B12" s="102" t="s">
        <v>4</v>
      </c>
      <c r="C12" s="111" t="s">
        <v>1</v>
      </c>
      <c r="D12" s="112">
        <f>'výkaz výmer_VAR "B"'!E22</f>
        <v>9.3780000000000001</v>
      </c>
      <c r="E12" s="27"/>
      <c r="F12" s="53">
        <f>D12*'Zdroj JC'!E12</f>
        <v>3000.96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02" t="s">
        <v>5</v>
      </c>
      <c r="C13" s="111" t="s">
        <v>1</v>
      </c>
      <c r="D13" s="112">
        <v>0</v>
      </c>
      <c r="E13" s="27"/>
      <c r="F13" s="53">
        <f>D13*'Zdroj JC'!E13</f>
        <v>0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208" t="s">
        <v>6</v>
      </c>
      <c r="C14" s="111" t="s">
        <v>1</v>
      </c>
      <c r="D14" s="112">
        <f>D9</f>
        <v>9.4179999999999993</v>
      </c>
      <c r="E14" s="53">
        <f>D14*'Zdroj JC'!D14</f>
        <v>1318.52</v>
      </c>
      <c r="F14" s="27"/>
      <c r="G14" s="20"/>
      <c r="H14" s="69" t="s">
        <v>85</v>
      </c>
      <c r="I14" s="40" t="s">
        <v>86</v>
      </c>
      <c r="J14" s="46">
        <f>SUM(E43:F43,E44:F44)</f>
        <v>7843.2999999999993</v>
      </c>
      <c r="K14" s="34"/>
      <c r="L14" s="48">
        <f t="shared" si="0"/>
        <v>8.6275979982374199E-2</v>
      </c>
    </row>
    <row r="15" spans="1:12" x14ac:dyDescent="0.25">
      <c r="A15" s="60">
        <v>21</v>
      </c>
      <c r="B15" s="102" t="s">
        <v>7</v>
      </c>
      <c r="C15" s="111" t="s">
        <v>13</v>
      </c>
      <c r="D15" s="112">
        <f>'"A"-22_GA-SA'!D15</f>
        <v>0.5</v>
      </c>
      <c r="E15" s="27"/>
      <c r="F15" s="53">
        <f>D15*'Zdroj JC'!E15</f>
        <v>1400</v>
      </c>
      <c r="G15" s="20"/>
      <c r="H15" s="73" t="s">
        <v>87</v>
      </c>
      <c r="I15" s="40" t="s">
        <v>88</v>
      </c>
      <c r="J15" s="46">
        <f>SUM(E45:F45,E46:F46,E47:F47,E48:F48)</f>
        <v>21892.799999999999</v>
      </c>
      <c r="K15" s="34"/>
      <c r="L15" s="48">
        <f t="shared" si="0"/>
        <v>0.24081990674309564</v>
      </c>
    </row>
    <row r="16" spans="1:12" x14ac:dyDescent="0.25">
      <c r="A16" s="60">
        <v>21</v>
      </c>
      <c r="B16" s="102" t="s">
        <v>8</v>
      </c>
      <c r="C16" s="111" t="s">
        <v>13</v>
      </c>
      <c r="D16" s="112">
        <f>'"A"-22_GA-SA'!D16</f>
        <v>1</v>
      </c>
      <c r="E16" s="27"/>
      <c r="F16" s="53">
        <f>D16*'Zdroj JC'!E16</f>
        <v>6200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5448.04</v>
      </c>
      <c r="K16" s="32"/>
      <c r="L16" s="48">
        <f t="shared" si="0"/>
        <v>5.9928217712337153E-2</v>
      </c>
    </row>
    <row r="17" spans="1:12" x14ac:dyDescent="0.25">
      <c r="A17" s="60">
        <v>21</v>
      </c>
      <c r="B17" s="102" t="s">
        <v>9</v>
      </c>
      <c r="C17" s="111" t="s">
        <v>13</v>
      </c>
      <c r="D17" s="112">
        <f>'"A"-22_GA-SA'!D17</f>
        <v>0</v>
      </c>
      <c r="E17" s="27"/>
      <c r="F17" s="53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11734.53</v>
      </c>
      <c r="K17" s="34"/>
      <c r="L17" s="48">
        <f t="shared" si="0"/>
        <v>0.12907935121473993</v>
      </c>
    </row>
    <row r="18" spans="1:12" x14ac:dyDescent="0.25">
      <c r="A18" s="60">
        <v>21</v>
      </c>
      <c r="B18" s="102" t="s">
        <v>10</v>
      </c>
      <c r="C18" s="111" t="s">
        <v>13</v>
      </c>
      <c r="D18" s="112">
        <f>'"A"-22_GA-SA'!D18</f>
        <v>0</v>
      </c>
      <c r="E18" s="53">
        <f>D18*'Zdroj JC'!D18</f>
        <v>0</v>
      </c>
      <c r="F18" s="27"/>
      <c r="G18" s="20"/>
      <c r="H18" s="67">
        <v>35</v>
      </c>
      <c r="I18" s="40" t="s">
        <v>3</v>
      </c>
      <c r="J18" s="45">
        <f>SUM(E12:F12,E13:F13,E11:F11,E27:F27,E28:F28,E29:F29)</f>
        <v>8840.119999999999</v>
      </c>
      <c r="K18" s="32"/>
      <c r="L18" s="48">
        <f t="shared" si="0"/>
        <v>9.7240959310721992E-2</v>
      </c>
    </row>
    <row r="19" spans="1:12" x14ac:dyDescent="0.25">
      <c r="A19" s="57">
        <v>22</v>
      </c>
      <c r="B19" s="209" t="s">
        <v>59</v>
      </c>
      <c r="C19" s="111" t="s">
        <v>1</v>
      </c>
      <c r="D19" s="112">
        <f>D9</f>
        <v>9.4179999999999993</v>
      </c>
      <c r="E19" s="53">
        <f>D19*'Zdroj JC'!D19</f>
        <v>659.26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4501.7100000000009</v>
      </c>
      <c r="K19" s="32"/>
      <c r="L19" s="48">
        <f t="shared" si="0"/>
        <v>4.9518626323926646E-2</v>
      </c>
    </row>
    <row r="20" spans="1:12" x14ac:dyDescent="0.25">
      <c r="A20" s="57">
        <v>22</v>
      </c>
      <c r="B20" s="209" t="s">
        <v>57</v>
      </c>
      <c r="C20" s="111" t="s">
        <v>1</v>
      </c>
      <c r="D20" s="112">
        <f>'výkaz výmer_VAR "B"'!E21</f>
        <v>8.8780000000000001</v>
      </c>
      <c r="E20" s="27"/>
      <c r="F20" s="53">
        <f>D20*'Zdroj JC'!E20</f>
        <v>2397.06</v>
      </c>
      <c r="H20" s="43" t="s">
        <v>106</v>
      </c>
      <c r="I20" s="40" t="s">
        <v>104</v>
      </c>
      <c r="J20" s="45">
        <f>SUM(E72:F72)</f>
        <v>15528.476112</v>
      </c>
      <c r="K20" s="32"/>
      <c r="L20" s="48">
        <f t="shared" si="0"/>
        <v>0.17081260364842454</v>
      </c>
    </row>
    <row r="21" spans="1:12" x14ac:dyDescent="0.25">
      <c r="A21" s="72">
        <v>36</v>
      </c>
      <c r="B21" s="102" t="s">
        <v>11</v>
      </c>
      <c r="C21" s="111" t="s">
        <v>1</v>
      </c>
      <c r="D21" s="112">
        <f>D9</f>
        <v>9.4179999999999993</v>
      </c>
      <c r="E21" s="53">
        <f>D21*'Zdroj JC'!D21</f>
        <v>141.26999999999998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02" t="s">
        <v>12</v>
      </c>
      <c r="C22" s="111" t="s">
        <v>13</v>
      </c>
      <c r="D22" s="112">
        <f>'"A"-22_GA-SA'!D22</f>
        <v>1</v>
      </c>
      <c r="E22" s="53">
        <f>D22*'Zdroj JC'!D22</f>
        <v>37</v>
      </c>
      <c r="F22" s="27"/>
      <c r="G22" s="20"/>
      <c r="H22" s="20"/>
      <c r="J22" s="47">
        <f>SUM(J10:J21)</f>
        <v>90909.428112000009</v>
      </c>
      <c r="K22" s="32"/>
      <c r="L22" s="49">
        <f>SUM(L10:L21)</f>
        <v>0.99999999999999989</v>
      </c>
    </row>
    <row r="23" spans="1:12" x14ac:dyDescent="0.25">
      <c r="A23" s="72">
        <v>36</v>
      </c>
      <c r="B23" s="102" t="s">
        <v>14</v>
      </c>
      <c r="C23" s="111" t="s">
        <v>13</v>
      </c>
      <c r="D23" s="112">
        <f>'"A"-22_GA-SA'!D23</f>
        <v>1</v>
      </c>
      <c r="E23" s="53">
        <f>D23*'Zdroj JC'!D23</f>
        <v>62</v>
      </c>
      <c r="F23" s="27"/>
      <c r="G23" s="20"/>
    </row>
    <row r="24" spans="1:12" x14ac:dyDescent="0.25">
      <c r="A24" s="72">
        <v>36</v>
      </c>
      <c r="B24" s="102" t="s">
        <v>15</v>
      </c>
      <c r="C24" s="111" t="s">
        <v>1</v>
      </c>
      <c r="D24" s="112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102" t="s">
        <v>16</v>
      </c>
      <c r="C25" s="111" t="s">
        <v>1</v>
      </c>
      <c r="D25" s="112">
        <f>'výkaz výmer_VAR "B"'!E21</f>
        <v>8.8780000000000001</v>
      </c>
      <c r="E25" s="27"/>
      <c r="F25" s="53">
        <f>D25*'Zdroj JC'!E25</f>
        <v>4261.4400000000005</v>
      </c>
      <c r="G25" s="20"/>
      <c r="H25" s="20"/>
    </row>
    <row r="26" spans="1:12" x14ac:dyDescent="0.25">
      <c r="A26" s="72">
        <v>36</v>
      </c>
      <c r="B26" s="102" t="s">
        <v>17</v>
      </c>
      <c r="C26" s="111" t="s">
        <v>1</v>
      </c>
      <c r="D26" s="112">
        <f>'"A"-22_GA-SA'!D26</f>
        <v>0</v>
      </c>
      <c r="E26" s="53">
        <f>D26*'Zdroj JC'!D26</f>
        <v>0</v>
      </c>
      <c r="F26" s="27"/>
      <c r="G26" s="20"/>
      <c r="H26" s="20"/>
    </row>
    <row r="27" spans="1:12" x14ac:dyDescent="0.25">
      <c r="A27" s="68">
        <v>35</v>
      </c>
      <c r="B27" s="113" t="s">
        <v>113</v>
      </c>
      <c r="C27" s="111" t="s">
        <v>13</v>
      </c>
      <c r="D27" s="112">
        <f>'"A"-22_GA-SA'!D27</f>
        <v>0</v>
      </c>
      <c r="E27" s="53">
        <f>D27*'Zdroj JC'!D27</f>
        <v>0</v>
      </c>
      <c r="F27" s="27"/>
      <c r="G27" s="20"/>
      <c r="H27" s="20"/>
    </row>
    <row r="28" spans="1:12" x14ac:dyDescent="0.25">
      <c r="A28" s="68">
        <v>35</v>
      </c>
      <c r="B28" s="114" t="s">
        <v>114</v>
      </c>
      <c r="C28" s="111" t="s">
        <v>13</v>
      </c>
      <c r="D28" s="112">
        <f>'"A"-22_GA-SA'!D28</f>
        <v>0</v>
      </c>
      <c r="E28" s="53">
        <f>D28*'Zdroj JC'!D28</f>
        <v>0</v>
      </c>
      <c r="F28" s="27"/>
      <c r="G28" s="20"/>
      <c r="H28" s="20"/>
    </row>
    <row r="29" spans="1:12" x14ac:dyDescent="0.25">
      <c r="A29" s="68">
        <v>35</v>
      </c>
      <c r="B29" s="102" t="s">
        <v>20</v>
      </c>
      <c r="C29" s="111" t="s">
        <v>13</v>
      </c>
      <c r="D29" s="112">
        <f>'"A"-22_GA-SA'!D29</f>
        <v>0</v>
      </c>
      <c r="E29" s="5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102" t="s">
        <v>64</v>
      </c>
      <c r="C30" s="111" t="s">
        <v>1</v>
      </c>
      <c r="D30" s="112">
        <f>D9</f>
        <v>9.4179999999999993</v>
      </c>
      <c r="E30" s="53">
        <f>D30*'Zdroj JC'!D30</f>
        <v>329.63</v>
      </c>
      <c r="F30" s="27"/>
      <c r="G30" s="20"/>
      <c r="H30" s="20"/>
    </row>
    <row r="31" spans="1:12" x14ac:dyDescent="0.25">
      <c r="A31" s="65">
        <v>34</v>
      </c>
      <c r="B31" s="102" t="s">
        <v>65</v>
      </c>
      <c r="C31" s="111" t="s">
        <v>1</v>
      </c>
      <c r="D31" s="112">
        <f>D20</f>
        <v>8.8780000000000001</v>
      </c>
      <c r="E31" s="27"/>
      <c r="F31" s="53">
        <f>D31*'Zdroj JC'!E30</f>
        <v>1331.7</v>
      </c>
      <c r="G31" s="20"/>
      <c r="H31" s="20"/>
    </row>
    <row r="32" spans="1:12" x14ac:dyDescent="0.25">
      <c r="A32" s="65">
        <v>34</v>
      </c>
      <c r="B32" s="102" t="s">
        <v>66</v>
      </c>
      <c r="C32" s="115" t="s">
        <v>21</v>
      </c>
      <c r="D32" s="112">
        <f>'"A"-22_GA-SA'!D32</f>
        <v>8700</v>
      </c>
      <c r="E32" s="53">
        <f>D32*'Zdroj JC'!D31</f>
        <v>3480</v>
      </c>
      <c r="F32" s="27"/>
      <c r="G32" s="20"/>
      <c r="H32" s="20"/>
    </row>
    <row r="33" spans="1:8" x14ac:dyDescent="0.25">
      <c r="A33" s="65">
        <v>34</v>
      </c>
      <c r="B33" s="102" t="s">
        <v>60</v>
      </c>
      <c r="C33" s="115" t="s">
        <v>21</v>
      </c>
      <c r="D33" s="112">
        <f>'"A"-22_GA-SA'!D33</f>
        <v>9600</v>
      </c>
      <c r="E33" s="27"/>
      <c r="F33" s="53">
        <f>D33*'Zdroj JC'!E31</f>
        <v>3360</v>
      </c>
      <c r="G33" s="20"/>
      <c r="H33" s="20"/>
    </row>
    <row r="34" spans="1:8" x14ac:dyDescent="0.25">
      <c r="A34" s="65">
        <v>34</v>
      </c>
      <c r="B34" s="102" t="s">
        <v>22</v>
      </c>
      <c r="C34" s="111" t="s">
        <v>23</v>
      </c>
      <c r="D34" s="112">
        <f>'"A"-22_GA-SA'!D34</f>
        <v>500</v>
      </c>
      <c r="E34" s="53">
        <f>D34*'Zdroj JC'!D32</f>
        <v>450</v>
      </c>
      <c r="F34" s="27"/>
      <c r="G34" s="20"/>
      <c r="H34" s="20"/>
    </row>
    <row r="35" spans="1:8" x14ac:dyDescent="0.25">
      <c r="A35" s="65">
        <v>34</v>
      </c>
      <c r="B35" s="102" t="s">
        <v>24</v>
      </c>
      <c r="C35" s="111" t="s">
        <v>23</v>
      </c>
      <c r="D35" s="112">
        <f>'"A"-22_GA-SA'!D35</f>
        <v>800</v>
      </c>
      <c r="E35" s="27"/>
      <c r="F35" s="53">
        <f>D35*'Zdroj JC'!E33</f>
        <v>880.00000000000011</v>
      </c>
      <c r="G35" s="20"/>
      <c r="H35" s="20"/>
    </row>
    <row r="36" spans="1:8" x14ac:dyDescent="0.25">
      <c r="A36" s="65">
        <v>34</v>
      </c>
      <c r="B36" s="102" t="s">
        <v>25</v>
      </c>
      <c r="C36" s="111" t="s">
        <v>21</v>
      </c>
      <c r="D36" s="112">
        <v>3660</v>
      </c>
      <c r="E36" s="27"/>
      <c r="F36" s="53">
        <f>D36*'Zdroj JC'!E34</f>
        <v>1903.2</v>
      </c>
      <c r="G36" s="20"/>
      <c r="H36" s="20"/>
    </row>
    <row r="37" spans="1:8" x14ac:dyDescent="0.25">
      <c r="A37" s="66">
        <v>33</v>
      </c>
      <c r="B37" s="102" t="s">
        <v>67</v>
      </c>
      <c r="C37" s="111" t="s">
        <v>21</v>
      </c>
      <c r="D37" s="112">
        <v>0</v>
      </c>
      <c r="E37" s="53">
        <f>D37*'Zdroj JC'!D35</f>
        <v>0</v>
      </c>
      <c r="F37" s="27"/>
      <c r="G37" s="20"/>
      <c r="H37" s="20"/>
    </row>
    <row r="38" spans="1:8" x14ac:dyDescent="0.25">
      <c r="A38" s="66">
        <v>33</v>
      </c>
      <c r="B38" s="102" t="s">
        <v>61</v>
      </c>
      <c r="C38" s="111" t="s">
        <v>21</v>
      </c>
      <c r="D38" s="112">
        <v>0</v>
      </c>
      <c r="E38" s="27"/>
      <c r="F38" s="53">
        <f>D38*'Zdroj JC'!E35</f>
        <v>0</v>
      </c>
      <c r="G38" s="20"/>
      <c r="H38" s="20"/>
    </row>
    <row r="39" spans="1:8" x14ac:dyDescent="0.25">
      <c r="A39" s="66">
        <v>33</v>
      </c>
      <c r="B39" s="102" t="s">
        <v>68</v>
      </c>
      <c r="C39" s="111" t="s">
        <v>21</v>
      </c>
      <c r="D39" s="112">
        <v>0</v>
      </c>
      <c r="E39" s="53">
        <f>D39*'Zdroj JC'!D36</f>
        <v>0</v>
      </c>
      <c r="F39" s="27"/>
      <c r="G39" s="20"/>
      <c r="H39" s="20"/>
    </row>
    <row r="40" spans="1:8" x14ac:dyDescent="0.25">
      <c r="A40" s="66">
        <v>33</v>
      </c>
      <c r="B40" s="102" t="s">
        <v>69</v>
      </c>
      <c r="C40" s="115" t="s">
        <v>21</v>
      </c>
      <c r="D40" s="112">
        <v>0</v>
      </c>
      <c r="E40" s="27"/>
      <c r="F40" s="53">
        <f>D40*'Zdroj JC'!E36</f>
        <v>0</v>
      </c>
      <c r="G40" s="20"/>
      <c r="H40" s="20"/>
    </row>
    <row r="41" spans="1:8" x14ac:dyDescent="0.25">
      <c r="A41" s="66">
        <v>33</v>
      </c>
      <c r="B41" s="116" t="s">
        <v>70</v>
      </c>
      <c r="C41" s="115" t="s">
        <v>21</v>
      </c>
      <c r="D41" s="117">
        <v>0</v>
      </c>
      <c r="E41" s="53">
        <f>D41*'Zdroj JC'!D37</f>
        <v>0</v>
      </c>
      <c r="F41" s="27"/>
      <c r="G41" s="20"/>
      <c r="H41" s="20"/>
    </row>
    <row r="42" spans="1:8" x14ac:dyDescent="0.25">
      <c r="A42" s="66">
        <v>33</v>
      </c>
      <c r="B42" s="116" t="s">
        <v>71</v>
      </c>
      <c r="C42" s="115" t="s">
        <v>21</v>
      </c>
      <c r="D42" s="117">
        <v>99.6</v>
      </c>
      <c r="E42" s="27"/>
      <c r="F42" s="53">
        <f>D42*'Zdroj JC'!E37</f>
        <v>438.24</v>
      </c>
      <c r="G42" s="20"/>
      <c r="H42" s="20"/>
    </row>
    <row r="43" spans="1:8" x14ac:dyDescent="0.25">
      <c r="A43" s="70" t="s">
        <v>85</v>
      </c>
      <c r="B43" s="102" t="s">
        <v>29</v>
      </c>
      <c r="C43" s="115" t="s">
        <v>1</v>
      </c>
      <c r="D43" s="112">
        <f>D9</f>
        <v>9.4179999999999993</v>
      </c>
      <c r="E43" s="53">
        <f>D43*'Zdroj JC'!D38</f>
        <v>5179.8999999999996</v>
      </c>
      <c r="F43" s="27"/>
      <c r="G43" s="20"/>
      <c r="H43" s="20"/>
    </row>
    <row r="44" spans="1:8" x14ac:dyDescent="0.25">
      <c r="A44" s="70" t="s">
        <v>85</v>
      </c>
      <c r="B44" s="102" t="s">
        <v>30</v>
      </c>
      <c r="C44" s="115" t="s">
        <v>1</v>
      </c>
      <c r="D44" s="112">
        <f>'výkaz výmer_VAR "B"'!E21</f>
        <v>8.8780000000000001</v>
      </c>
      <c r="E44" s="27"/>
      <c r="F44" s="53">
        <f>D44*'Zdroj JC'!E39</f>
        <v>2663.4</v>
      </c>
      <c r="G44" s="20"/>
      <c r="H44" s="20"/>
    </row>
    <row r="45" spans="1:8" x14ac:dyDescent="0.25">
      <c r="A45" s="74" t="s">
        <v>87</v>
      </c>
      <c r="B45" s="102" t="s">
        <v>31</v>
      </c>
      <c r="C45" s="115" t="s">
        <v>1</v>
      </c>
      <c r="D45" s="112">
        <f>D9</f>
        <v>9.4179999999999993</v>
      </c>
      <c r="E45" s="53">
        <f>D45*'Zdroj JC'!D40</f>
        <v>9418</v>
      </c>
      <c r="F45" s="27"/>
      <c r="G45" s="20"/>
      <c r="H45" s="20"/>
    </row>
    <row r="46" spans="1:8" x14ac:dyDescent="0.25">
      <c r="A46" s="74" t="s">
        <v>87</v>
      </c>
      <c r="B46" s="102" t="s">
        <v>32</v>
      </c>
      <c r="C46" s="115" t="s">
        <v>1</v>
      </c>
      <c r="D46" s="112">
        <f>D44</f>
        <v>8.8780000000000001</v>
      </c>
      <c r="E46" s="27"/>
      <c r="F46" s="53">
        <f>D46*'Zdroj JC'!E41</f>
        <v>6214.6</v>
      </c>
      <c r="G46" s="20"/>
      <c r="H46" s="20"/>
    </row>
    <row r="47" spans="1:8" x14ac:dyDescent="0.25">
      <c r="A47" s="74" t="s">
        <v>87</v>
      </c>
      <c r="B47" s="102" t="s">
        <v>72</v>
      </c>
      <c r="C47" s="115" t="s">
        <v>1</v>
      </c>
      <c r="D47" s="112">
        <f>D43*2</f>
        <v>18.835999999999999</v>
      </c>
      <c r="E47" s="53">
        <f>D47*'Zdroj JC'!D42</f>
        <v>3767.2</v>
      </c>
      <c r="F47" s="27"/>
      <c r="G47" s="20"/>
      <c r="H47" s="20"/>
    </row>
    <row r="48" spans="1:8" x14ac:dyDescent="0.25">
      <c r="A48" s="74" t="s">
        <v>87</v>
      </c>
      <c r="B48" s="102" t="s">
        <v>73</v>
      </c>
      <c r="C48" s="115" t="s">
        <v>1</v>
      </c>
      <c r="D48" s="112">
        <f>'výkaz výmer_VAR "B"'!F21</f>
        <v>9.9719999999999995</v>
      </c>
      <c r="E48" s="27"/>
      <c r="F48" s="53">
        <f>D48*'Zdroj JC'!E42</f>
        <v>2493</v>
      </c>
      <c r="G48" s="20"/>
      <c r="H48" s="20"/>
    </row>
    <row r="49" spans="1:8" x14ac:dyDescent="0.25">
      <c r="A49" s="66">
        <v>33</v>
      </c>
      <c r="B49" s="116" t="s">
        <v>74</v>
      </c>
      <c r="C49" s="115" t="s">
        <v>21</v>
      </c>
      <c r="D49" s="117">
        <v>83</v>
      </c>
      <c r="E49" s="53">
        <f>D49*'Zdroj JC'!D43</f>
        <v>215.8</v>
      </c>
      <c r="F49" s="27"/>
      <c r="G49" s="20"/>
      <c r="H49" s="20"/>
    </row>
    <row r="50" spans="1:8" x14ac:dyDescent="0.25">
      <c r="A50" s="66">
        <v>33</v>
      </c>
      <c r="B50" s="116" t="s">
        <v>75</v>
      </c>
      <c r="C50" s="115" t="s">
        <v>21</v>
      </c>
      <c r="D50" s="117">
        <v>0</v>
      </c>
      <c r="E50" s="27"/>
      <c r="F50" s="53">
        <f>D50*'Zdroj JC'!E43</f>
        <v>0</v>
      </c>
      <c r="G50" s="20"/>
      <c r="H50" s="20"/>
    </row>
    <row r="51" spans="1:8" x14ac:dyDescent="0.25">
      <c r="A51" s="66">
        <v>33</v>
      </c>
      <c r="B51" s="116" t="s">
        <v>76</v>
      </c>
      <c r="C51" s="115" t="s">
        <v>21</v>
      </c>
      <c r="D51" s="117">
        <v>0</v>
      </c>
      <c r="E51" s="53">
        <f>D51*'Zdroj JC'!D44</f>
        <v>0</v>
      </c>
      <c r="F51" s="27"/>
      <c r="G51" s="20"/>
      <c r="H51" s="20"/>
    </row>
    <row r="52" spans="1:8" x14ac:dyDescent="0.25">
      <c r="A52" s="66">
        <v>33</v>
      </c>
      <c r="B52" s="116" t="s">
        <v>79</v>
      </c>
      <c r="C52" s="115" t="s">
        <v>21</v>
      </c>
      <c r="D52" s="117">
        <v>0</v>
      </c>
      <c r="E52" s="27"/>
      <c r="F52" s="53">
        <f>D52*'Zdroj JC'!E44</f>
        <v>0</v>
      </c>
      <c r="G52" s="20"/>
      <c r="H52" s="20"/>
    </row>
    <row r="53" spans="1:8" x14ac:dyDescent="0.25">
      <c r="A53" s="66">
        <v>33</v>
      </c>
      <c r="B53" s="116" t="s">
        <v>77</v>
      </c>
      <c r="C53" s="115" t="s">
        <v>21</v>
      </c>
      <c r="D53" s="117">
        <v>3960</v>
      </c>
      <c r="E53" s="53">
        <f>D53*'Zdroj JC'!D45</f>
        <v>4752</v>
      </c>
      <c r="F53" s="27"/>
      <c r="G53" s="20"/>
      <c r="H53" s="20"/>
    </row>
    <row r="54" spans="1:8" x14ac:dyDescent="0.25">
      <c r="A54" s="66">
        <v>33</v>
      </c>
      <c r="B54" s="116" t="s">
        <v>80</v>
      </c>
      <c r="C54" s="115" t="s">
        <v>21</v>
      </c>
      <c r="D54" s="117">
        <v>0</v>
      </c>
      <c r="E54" s="27"/>
      <c r="F54" s="53">
        <f>D54*'Zdroj JC'!E45</f>
        <v>0</v>
      </c>
      <c r="G54" s="20"/>
      <c r="H54" s="20"/>
    </row>
    <row r="55" spans="1:8" x14ac:dyDescent="0.25">
      <c r="A55" s="66">
        <v>33</v>
      </c>
      <c r="B55" s="102" t="s">
        <v>78</v>
      </c>
      <c r="C55" s="115" t="s">
        <v>13</v>
      </c>
      <c r="D55" s="232">
        <f>'výkaz výmer_VAR "B"'!E58</f>
        <v>1</v>
      </c>
      <c r="E55" s="53">
        <f>D55*'Zdroj JC'!D46</f>
        <v>42</v>
      </c>
      <c r="F55" s="54"/>
      <c r="G55" s="20"/>
      <c r="H55" s="20"/>
    </row>
    <row r="56" spans="1:8" x14ac:dyDescent="0.25">
      <c r="A56" s="66">
        <v>33</v>
      </c>
      <c r="B56" s="102" t="s">
        <v>81</v>
      </c>
      <c r="C56" s="115" t="s">
        <v>13</v>
      </c>
      <c r="D56" s="112">
        <v>0</v>
      </c>
      <c r="E56" s="27"/>
      <c r="F56" s="53">
        <f>D56*'Zdroj JC'!E46</f>
        <v>0</v>
      </c>
      <c r="G56" s="20"/>
      <c r="H56" s="20"/>
    </row>
    <row r="57" spans="1:8" x14ac:dyDescent="0.25">
      <c r="B57" s="62" t="s">
        <v>38</v>
      </c>
      <c r="C57" s="85" t="s">
        <v>23</v>
      </c>
      <c r="D57" s="52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85" t="s">
        <v>40</v>
      </c>
      <c r="D58" s="52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08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21" t="s">
        <v>42</v>
      </c>
      <c r="C60" s="108"/>
      <c r="D60" s="22"/>
      <c r="E60" s="27"/>
      <c r="F60" s="27"/>
      <c r="G60" s="20"/>
      <c r="H60" s="20"/>
    </row>
    <row r="61" spans="1:8" x14ac:dyDescent="0.25">
      <c r="B61" s="61" t="s">
        <v>43</v>
      </c>
      <c r="C61" s="108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08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08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08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38837.351999999999</v>
      </c>
      <c r="F71" s="28">
        <f>SUM(F9:F70)</f>
        <v>36543.600000000006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312">
        <f>(E71+F71)*E78</f>
        <v>15528.476112</v>
      </c>
      <c r="F72" s="313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318">
        <f>E71+F71+E72</f>
        <v>90909.428112000009</v>
      </c>
      <c r="F73" s="319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L78"/>
  <sheetViews>
    <sheetView topLeftCell="A46" workbookViewId="0">
      <selection activeCell="D9" sqref="D9:F70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316" t="s">
        <v>131</v>
      </c>
      <c r="C2" s="317"/>
      <c r="D2" s="317"/>
      <c r="E2" s="317"/>
      <c r="F2" s="317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310" t="s">
        <v>101</v>
      </c>
      <c r="F6" s="310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02" t="s">
        <v>0</v>
      </c>
      <c r="C9" s="111" t="s">
        <v>1</v>
      </c>
      <c r="D9" s="112">
        <f>'výkaz výmer_VAR "B"'!E23</f>
        <v>4.4989999999999997</v>
      </c>
      <c r="E9" s="53">
        <f>D9*'Zdroj JC'!D9</f>
        <v>1214.73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02" t="s">
        <v>2</v>
      </c>
      <c r="C10" s="111" t="s">
        <v>1</v>
      </c>
      <c r="D10" s="112">
        <f>D9</f>
        <v>4.4989999999999997</v>
      </c>
      <c r="E10" s="53">
        <f>D10*'Zdroj JC'!D10*0.8</f>
        <v>287.93599999999998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8044.59</v>
      </c>
      <c r="K10" s="32"/>
      <c r="L10" s="48">
        <f>J10/$J$22</f>
        <v>0.10574212007243221</v>
      </c>
    </row>
    <row r="11" spans="1:12" x14ac:dyDescent="0.25">
      <c r="A11" s="68">
        <v>35</v>
      </c>
      <c r="B11" s="102" t="s">
        <v>3</v>
      </c>
      <c r="C11" s="111" t="s">
        <v>1</v>
      </c>
      <c r="D11" s="112">
        <f>D9</f>
        <v>4.4989999999999997</v>
      </c>
      <c r="E11" s="53">
        <f>D11*'Zdroj JC'!D11</f>
        <v>2789.3799999999997</v>
      </c>
      <c r="F11" s="27"/>
      <c r="G11" s="20"/>
      <c r="H11" s="58">
        <v>22</v>
      </c>
      <c r="I11" s="40" t="s">
        <v>84</v>
      </c>
      <c r="J11" s="45">
        <f>SUM(E10:F10,E19:F19,E20:F20)</f>
        <v>3511.306</v>
      </c>
      <c r="K11" s="32"/>
      <c r="L11" s="48">
        <f>J11/$J$22</f>
        <v>4.6154364692675656E-2</v>
      </c>
    </row>
    <row r="12" spans="1:12" x14ac:dyDescent="0.25">
      <c r="A12" s="68">
        <v>35</v>
      </c>
      <c r="B12" s="102" t="s">
        <v>4</v>
      </c>
      <c r="C12" s="111" t="s">
        <v>1</v>
      </c>
      <c r="D12" s="112">
        <f>'výkaz výmer_VAR "B"'!E25</f>
        <v>11.272</v>
      </c>
      <c r="E12" s="27"/>
      <c r="F12" s="53">
        <f>D12*'Zdroj JC'!E12</f>
        <v>3607.04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02" t="s">
        <v>5</v>
      </c>
      <c r="C13" s="111" t="s">
        <v>1</v>
      </c>
      <c r="D13" s="112">
        <v>0</v>
      </c>
      <c r="E13" s="27"/>
      <c r="F13" s="53">
        <f>D13*'Zdroj JC'!E13</f>
        <v>0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208" t="s">
        <v>6</v>
      </c>
      <c r="C14" s="111" t="s">
        <v>1</v>
      </c>
      <c r="D14" s="112">
        <f>D9</f>
        <v>4.4989999999999997</v>
      </c>
      <c r="E14" s="53">
        <f>D14*'Zdroj JC'!D14</f>
        <v>629.8599999999999</v>
      </c>
      <c r="F14" s="27"/>
      <c r="G14" s="20"/>
      <c r="H14" s="69" t="s">
        <v>85</v>
      </c>
      <c r="I14" s="40" t="s">
        <v>86</v>
      </c>
      <c r="J14" s="46">
        <f>SUM(E43:F43,E44:F44)</f>
        <v>5706.0499999999993</v>
      </c>
      <c r="K14" s="34"/>
      <c r="L14" s="48">
        <f t="shared" si="0"/>
        <v>7.5003179060623565E-2</v>
      </c>
    </row>
    <row r="15" spans="1:12" x14ac:dyDescent="0.25">
      <c r="A15" s="60">
        <v>21</v>
      </c>
      <c r="B15" s="102" t="s">
        <v>7</v>
      </c>
      <c r="C15" s="111" t="s">
        <v>13</v>
      </c>
      <c r="D15" s="112">
        <f>'"A"-23 SA-TR'!D15</f>
        <v>0</v>
      </c>
      <c r="E15" s="27"/>
      <c r="F15" s="53">
        <f>D15*'Zdroj JC'!E15</f>
        <v>0</v>
      </c>
      <c r="G15" s="20"/>
      <c r="H15" s="73" t="s">
        <v>87</v>
      </c>
      <c r="I15" s="40" t="s">
        <v>88</v>
      </c>
      <c r="J15" s="46">
        <f>SUM(E45:F45,E46:F46,E47:F47,E48:F48)</f>
        <v>16782</v>
      </c>
      <c r="K15" s="34"/>
      <c r="L15" s="48">
        <f t="shared" si="0"/>
        <v>0.22059101322199853</v>
      </c>
    </row>
    <row r="16" spans="1:12" x14ac:dyDescent="0.25">
      <c r="A16" s="60">
        <v>21</v>
      </c>
      <c r="B16" s="102" t="s">
        <v>8</v>
      </c>
      <c r="C16" s="111" t="s">
        <v>13</v>
      </c>
      <c r="D16" s="112">
        <f>'"A"-23 SA-TR'!D16</f>
        <v>1</v>
      </c>
      <c r="E16" s="27"/>
      <c r="F16" s="53">
        <f>D16*'Zdroj JC'!E16</f>
        <v>6200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10846.42</v>
      </c>
      <c r="K16" s="32"/>
      <c r="L16" s="48">
        <f t="shared" si="0"/>
        <v>0.14257077688185851</v>
      </c>
    </row>
    <row r="17" spans="1:12" x14ac:dyDescent="0.25">
      <c r="A17" s="60">
        <v>21</v>
      </c>
      <c r="B17" s="102" t="s">
        <v>9</v>
      </c>
      <c r="C17" s="111" t="s">
        <v>13</v>
      </c>
      <c r="D17" s="112">
        <f>'"A"-23 SA-TR'!D17</f>
        <v>0</v>
      </c>
      <c r="E17" s="27"/>
      <c r="F17" s="53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6557.6249999999991</v>
      </c>
      <c r="K17" s="34"/>
      <c r="L17" s="48">
        <f t="shared" si="0"/>
        <v>8.6196707369795497E-2</v>
      </c>
    </row>
    <row r="18" spans="1:12" x14ac:dyDescent="0.25">
      <c r="A18" s="60">
        <v>21</v>
      </c>
      <c r="B18" s="102" t="s">
        <v>10</v>
      </c>
      <c r="C18" s="111" t="s">
        <v>13</v>
      </c>
      <c r="D18" s="112">
        <f>'"A"-23 SA-TR'!D18</f>
        <v>0</v>
      </c>
      <c r="E18" s="53">
        <f>D18*'Zdroj JC'!D18</f>
        <v>0</v>
      </c>
      <c r="F18" s="27"/>
      <c r="G18" s="20"/>
      <c r="H18" s="67">
        <v>35</v>
      </c>
      <c r="I18" s="40" t="s">
        <v>3</v>
      </c>
      <c r="J18" s="45">
        <f>SUM(E12:F12,E13:F13,E11:F11,E27:F27,E28:F28,E29:F29)</f>
        <v>6396.42</v>
      </c>
      <c r="K18" s="32"/>
      <c r="L18" s="48">
        <f t="shared" si="0"/>
        <v>8.4077748110681444E-2</v>
      </c>
    </row>
    <row r="19" spans="1:12" x14ac:dyDescent="0.25">
      <c r="A19" s="57">
        <v>22</v>
      </c>
      <c r="B19" s="209" t="s">
        <v>59</v>
      </c>
      <c r="C19" s="111" t="s">
        <v>1</v>
      </c>
      <c r="D19" s="112">
        <f>D9</f>
        <v>4.4989999999999997</v>
      </c>
      <c r="E19" s="53">
        <f>D19*'Zdroj JC'!D19</f>
        <v>314.92999999999995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5238.0450000000001</v>
      </c>
      <c r="K19" s="32"/>
      <c r="L19" s="48">
        <f t="shared" si="0"/>
        <v>6.8851486941510151E-2</v>
      </c>
    </row>
    <row r="20" spans="1:12" x14ac:dyDescent="0.25">
      <c r="A20" s="57">
        <v>22</v>
      </c>
      <c r="B20" s="209" t="s">
        <v>57</v>
      </c>
      <c r="C20" s="111" t="s">
        <v>1</v>
      </c>
      <c r="D20" s="112">
        <f>'výkaz výmer_VAR "B"'!E24</f>
        <v>10.772</v>
      </c>
      <c r="E20" s="27"/>
      <c r="F20" s="53">
        <f>D20*'Zdroj JC'!E20</f>
        <v>2908.44</v>
      </c>
      <c r="H20" s="43" t="s">
        <v>106</v>
      </c>
      <c r="I20" s="40" t="s">
        <v>104</v>
      </c>
      <c r="J20" s="45">
        <f>SUM(E72:F72)</f>
        <v>12994.985935999999</v>
      </c>
      <c r="K20" s="32"/>
      <c r="L20" s="48">
        <f t="shared" si="0"/>
        <v>0.17081260364842457</v>
      </c>
    </row>
    <row r="21" spans="1:12" x14ac:dyDescent="0.25">
      <c r="A21" s="72">
        <v>36</v>
      </c>
      <c r="B21" s="102" t="s">
        <v>11</v>
      </c>
      <c r="C21" s="111" t="s">
        <v>1</v>
      </c>
      <c r="D21" s="112">
        <f>D19</f>
        <v>4.4989999999999997</v>
      </c>
      <c r="E21" s="53">
        <f>D21*'Zdroj JC'!D21</f>
        <v>67.484999999999999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02" t="s">
        <v>12</v>
      </c>
      <c r="C22" s="111" t="s">
        <v>13</v>
      </c>
      <c r="D22" s="112">
        <f>'"A"-23 SA-TR'!D22</f>
        <v>0</v>
      </c>
      <c r="E22" s="53">
        <f>D22*'Zdroj JC'!D22</f>
        <v>0</v>
      </c>
      <c r="F22" s="27"/>
      <c r="G22" s="20"/>
      <c r="H22" s="20"/>
      <c r="J22" s="47">
        <f>SUM(J10:J21)</f>
        <v>76077.441935999988</v>
      </c>
      <c r="K22" s="32"/>
      <c r="L22" s="49">
        <f>SUM(L10:L21)</f>
        <v>1</v>
      </c>
    </row>
    <row r="23" spans="1:12" x14ac:dyDescent="0.25">
      <c r="A23" s="72">
        <v>36</v>
      </c>
      <c r="B23" s="102" t="s">
        <v>14</v>
      </c>
      <c r="C23" s="111" t="s">
        <v>13</v>
      </c>
      <c r="D23" s="112">
        <f>'"A"-23 SA-TR'!D23</f>
        <v>0</v>
      </c>
      <c r="E23" s="53">
        <f>D23*'Zdroj JC'!D23</f>
        <v>0</v>
      </c>
      <c r="F23" s="27"/>
      <c r="G23" s="20"/>
    </row>
    <row r="24" spans="1:12" x14ac:dyDescent="0.25">
      <c r="A24" s="72">
        <v>36</v>
      </c>
      <c r="B24" s="102" t="s">
        <v>15</v>
      </c>
      <c r="C24" s="111" t="s">
        <v>1</v>
      </c>
      <c r="D24" s="112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102" t="s">
        <v>16</v>
      </c>
      <c r="C25" s="111" t="s">
        <v>1</v>
      </c>
      <c r="D25" s="112">
        <f>D20</f>
        <v>10.772</v>
      </c>
      <c r="E25" s="27"/>
      <c r="F25" s="53">
        <f>D25*'Zdroj JC'!E25</f>
        <v>5170.5600000000004</v>
      </c>
      <c r="G25" s="20"/>
      <c r="H25" s="20"/>
    </row>
    <row r="26" spans="1:12" x14ac:dyDescent="0.25">
      <c r="A26" s="72">
        <v>36</v>
      </c>
      <c r="B26" s="102" t="s">
        <v>17</v>
      </c>
      <c r="C26" s="111" t="s">
        <v>1</v>
      </c>
      <c r="D26" s="112">
        <f>'"A"-23 SA-TR'!D26</f>
        <v>0</v>
      </c>
      <c r="E26" s="53">
        <f>D26*'Zdroj JC'!D26</f>
        <v>0</v>
      </c>
      <c r="F26" s="27"/>
      <c r="G26" s="20"/>
      <c r="H26" s="20"/>
    </row>
    <row r="27" spans="1:12" x14ac:dyDescent="0.25">
      <c r="A27" s="68">
        <v>35</v>
      </c>
      <c r="B27" s="113" t="s">
        <v>113</v>
      </c>
      <c r="C27" s="111" t="s">
        <v>13</v>
      </c>
      <c r="D27" s="112">
        <f>'"A"-23 SA-TR'!D27</f>
        <v>0</v>
      </c>
      <c r="E27" s="53">
        <f>D27*'Zdroj JC'!D27</f>
        <v>0</v>
      </c>
      <c r="F27" s="27"/>
      <c r="G27" s="20"/>
      <c r="H27" s="20"/>
    </row>
    <row r="28" spans="1:12" x14ac:dyDescent="0.25">
      <c r="A28" s="68">
        <v>35</v>
      </c>
      <c r="B28" s="114" t="s">
        <v>114</v>
      </c>
      <c r="C28" s="111" t="s">
        <v>13</v>
      </c>
      <c r="D28" s="112">
        <f>'"A"-23 SA-TR'!D28</f>
        <v>0</v>
      </c>
      <c r="E28" s="53">
        <f>D28*'Zdroj JC'!D28</f>
        <v>0</v>
      </c>
      <c r="F28" s="27"/>
      <c r="G28" s="20"/>
      <c r="H28" s="20"/>
    </row>
    <row r="29" spans="1:12" x14ac:dyDescent="0.25">
      <c r="A29" s="68">
        <v>35</v>
      </c>
      <c r="B29" s="102" t="s">
        <v>20</v>
      </c>
      <c r="C29" s="111" t="s">
        <v>13</v>
      </c>
      <c r="D29" s="112">
        <f>'"A"-23 SA-TR'!D29</f>
        <v>0</v>
      </c>
      <c r="E29" s="5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102" t="s">
        <v>64</v>
      </c>
      <c r="C30" s="111" t="s">
        <v>1</v>
      </c>
      <c r="D30" s="112">
        <f>D9</f>
        <v>4.4989999999999997</v>
      </c>
      <c r="E30" s="53">
        <f>D30*'Zdroj JC'!D30</f>
        <v>157.46499999999997</v>
      </c>
      <c r="F30" s="27"/>
      <c r="G30" s="20"/>
      <c r="H30" s="20"/>
    </row>
    <row r="31" spans="1:12" x14ac:dyDescent="0.25">
      <c r="A31" s="65">
        <v>34</v>
      </c>
      <c r="B31" s="102" t="s">
        <v>65</v>
      </c>
      <c r="C31" s="111" t="s">
        <v>1</v>
      </c>
      <c r="D31" s="112">
        <f>D20</f>
        <v>10.772</v>
      </c>
      <c r="E31" s="27"/>
      <c r="F31" s="53">
        <f>D31*'Zdroj JC'!E30</f>
        <v>1615.8</v>
      </c>
      <c r="G31" s="20"/>
      <c r="H31" s="20"/>
    </row>
    <row r="32" spans="1:12" x14ac:dyDescent="0.25">
      <c r="A32" s="65">
        <v>34</v>
      </c>
      <c r="B32" s="102" t="s">
        <v>66</v>
      </c>
      <c r="C32" s="115" t="s">
        <v>21</v>
      </c>
      <c r="D32" s="112">
        <f>'"A"-23 SA-TR'!D32</f>
        <v>0</v>
      </c>
      <c r="E32" s="53">
        <f>D32*'Zdroj JC'!D31</f>
        <v>0</v>
      </c>
      <c r="F32" s="27"/>
      <c r="G32" s="20"/>
      <c r="H32" s="20"/>
    </row>
    <row r="33" spans="1:8" x14ac:dyDescent="0.25">
      <c r="A33" s="65">
        <v>34</v>
      </c>
      <c r="B33" s="102" t="s">
        <v>60</v>
      </c>
      <c r="C33" s="115" t="s">
        <v>21</v>
      </c>
      <c r="D33" s="112">
        <f>'"A"-23 SA-TR'!D33</f>
        <v>11100</v>
      </c>
      <c r="E33" s="27"/>
      <c r="F33" s="53">
        <f>D33*'Zdroj JC'!E31</f>
        <v>3884.9999999999995</v>
      </c>
      <c r="G33" s="20"/>
      <c r="H33" s="20"/>
    </row>
    <row r="34" spans="1:8" x14ac:dyDescent="0.25">
      <c r="A34" s="65">
        <v>34</v>
      </c>
      <c r="B34" s="102" t="s">
        <v>22</v>
      </c>
      <c r="C34" s="111" t="s">
        <v>23</v>
      </c>
      <c r="D34" s="112">
        <f>'"A"-23 SA-TR'!D34</f>
        <v>250</v>
      </c>
      <c r="E34" s="53">
        <f>D34*'Zdroj JC'!D32</f>
        <v>225</v>
      </c>
      <c r="F34" s="27"/>
      <c r="G34" s="20"/>
      <c r="H34" s="20"/>
    </row>
    <row r="35" spans="1:8" x14ac:dyDescent="0.25">
      <c r="A35" s="65">
        <v>34</v>
      </c>
      <c r="B35" s="102" t="s">
        <v>24</v>
      </c>
      <c r="C35" s="111" t="s">
        <v>23</v>
      </c>
      <c r="D35" s="112">
        <f>'"A"-23 SA-TR'!D35</f>
        <v>250</v>
      </c>
      <c r="E35" s="27"/>
      <c r="F35" s="53">
        <f>D35*'Zdroj JC'!E33</f>
        <v>275</v>
      </c>
      <c r="G35" s="20"/>
      <c r="H35" s="20"/>
    </row>
    <row r="36" spans="1:8" x14ac:dyDescent="0.25">
      <c r="A36" s="65">
        <v>34</v>
      </c>
      <c r="B36" s="116" t="s">
        <v>25</v>
      </c>
      <c r="C36" s="111" t="s">
        <v>21</v>
      </c>
      <c r="D36" s="112">
        <f>'"A"-23 SA-TR'!D36</f>
        <v>768</v>
      </c>
      <c r="E36" s="27"/>
      <c r="F36" s="53">
        <f>D36*'Zdroj JC'!E34</f>
        <v>399.36</v>
      </c>
      <c r="G36" s="20"/>
      <c r="H36" s="20"/>
    </row>
    <row r="37" spans="1:8" x14ac:dyDescent="0.25">
      <c r="A37" s="66">
        <v>33</v>
      </c>
      <c r="B37" s="102" t="s">
        <v>67</v>
      </c>
      <c r="C37" s="111" t="s">
        <v>21</v>
      </c>
      <c r="D37" s="112">
        <v>0</v>
      </c>
      <c r="E37" s="53">
        <f>D37*'Zdroj JC'!D35</f>
        <v>0</v>
      </c>
      <c r="F37" s="27"/>
      <c r="G37" s="20"/>
      <c r="H37" s="20"/>
    </row>
    <row r="38" spans="1:8" x14ac:dyDescent="0.25">
      <c r="A38" s="66">
        <v>33</v>
      </c>
      <c r="B38" s="102" t="s">
        <v>61</v>
      </c>
      <c r="C38" s="111" t="s">
        <v>21</v>
      </c>
      <c r="D38" s="112">
        <v>0</v>
      </c>
      <c r="E38" s="27"/>
      <c r="F38" s="53">
        <f>D38*'Zdroj JC'!E35</f>
        <v>0</v>
      </c>
      <c r="G38" s="20"/>
      <c r="H38" s="20"/>
    </row>
    <row r="39" spans="1:8" x14ac:dyDescent="0.25">
      <c r="A39" s="66">
        <v>33</v>
      </c>
      <c r="B39" s="102" t="s">
        <v>68</v>
      </c>
      <c r="C39" s="111" t="s">
        <v>21</v>
      </c>
      <c r="D39" s="112">
        <v>0</v>
      </c>
      <c r="E39" s="53">
        <f>D39*'Zdroj JC'!D36</f>
        <v>0</v>
      </c>
      <c r="F39" s="27"/>
      <c r="G39" s="20"/>
      <c r="H39" s="20"/>
    </row>
    <row r="40" spans="1:8" x14ac:dyDescent="0.25">
      <c r="A40" s="66">
        <v>33</v>
      </c>
      <c r="B40" s="116" t="s">
        <v>69</v>
      </c>
      <c r="C40" s="115" t="s">
        <v>21</v>
      </c>
      <c r="D40" s="112">
        <v>0</v>
      </c>
      <c r="E40" s="27"/>
      <c r="F40" s="53">
        <f>D40*'Zdroj JC'!E36</f>
        <v>0</v>
      </c>
      <c r="G40" s="20"/>
      <c r="H40" s="20"/>
    </row>
    <row r="41" spans="1:8" x14ac:dyDescent="0.25">
      <c r="A41" s="66">
        <v>33</v>
      </c>
      <c r="B41" s="116" t="s">
        <v>70</v>
      </c>
      <c r="C41" s="115" t="s">
        <v>21</v>
      </c>
      <c r="D41" s="117">
        <v>0</v>
      </c>
      <c r="E41" s="53">
        <f>D41*'Zdroj JC'!D37</f>
        <v>0</v>
      </c>
      <c r="F41" s="27"/>
      <c r="G41" s="20"/>
      <c r="H41" s="20"/>
    </row>
    <row r="42" spans="1:8" x14ac:dyDescent="0.25">
      <c r="A42" s="66">
        <v>33</v>
      </c>
      <c r="B42" s="116" t="s">
        <v>71</v>
      </c>
      <c r="C42" s="115" t="s">
        <v>21</v>
      </c>
      <c r="D42" s="117">
        <v>107.4</v>
      </c>
      <c r="E42" s="27"/>
      <c r="F42" s="53">
        <f>D42*'Zdroj JC'!E37</f>
        <v>472.56000000000006</v>
      </c>
      <c r="G42" s="20"/>
      <c r="H42" s="20"/>
    </row>
    <row r="43" spans="1:8" s="83" customFormat="1" x14ac:dyDescent="0.25">
      <c r="A43" s="96" t="s">
        <v>85</v>
      </c>
      <c r="B43" s="116" t="s">
        <v>29</v>
      </c>
      <c r="C43" s="115" t="s">
        <v>1</v>
      </c>
      <c r="D43" s="117">
        <f>'výkaz výmer_VAR "B"'!E23</f>
        <v>4.4989999999999997</v>
      </c>
      <c r="E43" s="105">
        <f>D43*'Zdroj JC'!D38</f>
        <v>2474.4499999999998</v>
      </c>
      <c r="F43" s="81"/>
      <c r="G43" s="82"/>
      <c r="H43" s="82"/>
    </row>
    <row r="44" spans="1:8" x14ac:dyDescent="0.25">
      <c r="A44" s="70" t="s">
        <v>85</v>
      </c>
      <c r="B44" s="116" t="s">
        <v>30</v>
      </c>
      <c r="C44" s="115" t="s">
        <v>1</v>
      </c>
      <c r="D44" s="112">
        <f>'výkaz výmer_VAR "B"'!E24</f>
        <v>10.772</v>
      </c>
      <c r="E44" s="27"/>
      <c r="F44" s="53">
        <f>D44*'Zdroj JC'!E39</f>
        <v>3231.6</v>
      </c>
      <c r="G44" s="20"/>
      <c r="H44" s="20"/>
    </row>
    <row r="45" spans="1:8" x14ac:dyDescent="0.25">
      <c r="A45" s="74" t="s">
        <v>87</v>
      </c>
      <c r="B45" s="116" t="s">
        <v>31</v>
      </c>
      <c r="C45" s="115" t="s">
        <v>1</v>
      </c>
      <c r="D45" s="112">
        <f>D43</f>
        <v>4.4989999999999997</v>
      </c>
      <c r="E45" s="53">
        <f>D45*'Zdroj JC'!D40</f>
        <v>4499</v>
      </c>
      <c r="F45" s="27"/>
      <c r="G45" s="20"/>
      <c r="H45" s="20"/>
    </row>
    <row r="46" spans="1:8" x14ac:dyDescent="0.25">
      <c r="A46" s="74" t="s">
        <v>87</v>
      </c>
      <c r="B46" s="116" t="s">
        <v>32</v>
      </c>
      <c r="C46" s="115" t="s">
        <v>1</v>
      </c>
      <c r="D46" s="112">
        <f>D44</f>
        <v>10.772</v>
      </c>
      <c r="E46" s="27"/>
      <c r="F46" s="53">
        <f>D46*'Zdroj JC'!E41</f>
        <v>7540.4000000000005</v>
      </c>
      <c r="G46" s="20"/>
      <c r="H46" s="20"/>
    </row>
    <row r="47" spans="1:8" x14ac:dyDescent="0.25">
      <c r="A47" s="74" t="s">
        <v>87</v>
      </c>
      <c r="B47" s="116" t="s">
        <v>72</v>
      </c>
      <c r="C47" s="115" t="s">
        <v>1</v>
      </c>
      <c r="D47" s="112">
        <f>D43*2</f>
        <v>8.9979999999999993</v>
      </c>
      <c r="E47" s="53">
        <f>D47*'Zdroj JC'!D42</f>
        <v>1799.6</v>
      </c>
      <c r="F47" s="27"/>
      <c r="G47" s="20"/>
      <c r="H47" s="20"/>
    </row>
    <row r="48" spans="1:8" x14ac:dyDescent="0.25">
      <c r="A48" s="74" t="s">
        <v>87</v>
      </c>
      <c r="B48" s="116" t="s">
        <v>73</v>
      </c>
      <c r="C48" s="115" t="s">
        <v>1</v>
      </c>
      <c r="D48" s="112">
        <f>'výkaz výmer_VAR "B"'!F24</f>
        <v>11.772</v>
      </c>
      <c r="E48" s="27"/>
      <c r="F48" s="53">
        <f>D48*'Zdroj JC'!E42</f>
        <v>2943</v>
      </c>
      <c r="G48" s="20"/>
      <c r="H48" s="20"/>
    </row>
    <row r="49" spans="1:8" x14ac:dyDescent="0.25">
      <c r="A49" s="66">
        <v>33</v>
      </c>
      <c r="B49" s="116" t="s">
        <v>74</v>
      </c>
      <c r="C49" s="115" t="s">
        <v>21</v>
      </c>
      <c r="D49" s="117">
        <v>21.4</v>
      </c>
      <c r="E49" s="53">
        <f>D49*'Zdroj JC'!D43</f>
        <v>55.64</v>
      </c>
      <c r="F49" s="27"/>
      <c r="G49" s="20"/>
      <c r="H49" s="20"/>
    </row>
    <row r="50" spans="1:8" x14ac:dyDescent="0.25">
      <c r="A50" s="66">
        <v>33</v>
      </c>
      <c r="B50" s="116" t="s">
        <v>75</v>
      </c>
      <c r="C50" s="115" t="s">
        <v>21</v>
      </c>
      <c r="D50" s="117">
        <v>0</v>
      </c>
      <c r="E50" s="27"/>
      <c r="F50" s="53">
        <f>D50*'Zdroj JC'!E43</f>
        <v>0</v>
      </c>
      <c r="G50" s="20"/>
      <c r="H50" s="20"/>
    </row>
    <row r="51" spans="1:8" ht="15.75" customHeight="1" x14ac:dyDescent="0.25">
      <c r="A51" s="66">
        <v>33</v>
      </c>
      <c r="B51" s="116" t="s">
        <v>76</v>
      </c>
      <c r="C51" s="115" t="s">
        <v>21</v>
      </c>
      <c r="D51" s="117">
        <v>967.7</v>
      </c>
      <c r="E51" s="53">
        <f>D51*'Zdroj JC'!D44</f>
        <v>2516.02</v>
      </c>
      <c r="F51" s="27"/>
      <c r="G51" s="20"/>
      <c r="H51" s="20"/>
    </row>
    <row r="52" spans="1:8" x14ac:dyDescent="0.25">
      <c r="A52" s="66">
        <v>33</v>
      </c>
      <c r="B52" s="116" t="s">
        <v>79</v>
      </c>
      <c r="C52" s="115" t="s">
        <v>21</v>
      </c>
      <c r="D52" s="117">
        <v>2087</v>
      </c>
      <c r="E52" s="27"/>
      <c r="F52" s="53">
        <f>D52*'Zdroj JC'!E44</f>
        <v>5426.2</v>
      </c>
      <c r="G52" s="20"/>
      <c r="H52" s="20"/>
    </row>
    <row r="53" spans="1:8" x14ac:dyDescent="0.25">
      <c r="A53" s="66">
        <v>33</v>
      </c>
      <c r="B53" s="116" t="s">
        <v>77</v>
      </c>
      <c r="C53" s="115" t="s">
        <v>21</v>
      </c>
      <c r="D53" s="117">
        <v>1980</v>
      </c>
      <c r="E53" s="53">
        <f>D53*'Zdroj JC'!D45</f>
        <v>2376</v>
      </c>
      <c r="F53" s="27"/>
      <c r="G53" s="20"/>
      <c r="H53" s="20"/>
    </row>
    <row r="54" spans="1:8" x14ac:dyDescent="0.25">
      <c r="A54" s="66">
        <v>33</v>
      </c>
      <c r="B54" s="116" t="s">
        <v>80</v>
      </c>
      <c r="C54" s="115" t="s">
        <v>21</v>
      </c>
      <c r="D54" s="117">
        <v>0</v>
      </c>
      <c r="E54" s="27"/>
      <c r="F54" s="53">
        <f>D54*'Zdroj JC'!E45</f>
        <v>0</v>
      </c>
      <c r="G54" s="20"/>
      <c r="H54" s="20"/>
    </row>
    <row r="55" spans="1:8" x14ac:dyDescent="0.25">
      <c r="A55" s="66">
        <v>33</v>
      </c>
      <c r="B55" s="102" t="s">
        <v>78</v>
      </c>
      <c r="C55" s="115" t="s">
        <v>13</v>
      </c>
      <c r="D55" s="112">
        <v>0</v>
      </c>
      <c r="E55" s="53">
        <f>D55*'Zdroj JC'!D46</f>
        <v>0</v>
      </c>
      <c r="F55" s="54"/>
      <c r="G55" s="20"/>
      <c r="H55" s="20"/>
    </row>
    <row r="56" spans="1:8" x14ac:dyDescent="0.25">
      <c r="A56" s="66">
        <v>33</v>
      </c>
      <c r="B56" s="102" t="s">
        <v>81</v>
      </c>
      <c r="C56" s="115" t="s">
        <v>13</v>
      </c>
      <c r="D56" s="112">
        <v>0</v>
      </c>
      <c r="E56" s="27"/>
      <c r="F56" s="53">
        <f>D56*'Zdroj JC'!E46</f>
        <v>0</v>
      </c>
      <c r="G56" s="20"/>
      <c r="H56" s="20"/>
    </row>
    <row r="57" spans="1:8" x14ac:dyDescent="0.25">
      <c r="B57" s="62" t="s">
        <v>38</v>
      </c>
      <c r="C57" s="85" t="s">
        <v>23</v>
      </c>
      <c r="D57" s="109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85" t="s">
        <v>40</v>
      </c>
      <c r="D58" s="52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08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102" t="s">
        <v>42</v>
      </c>
      <c r="C60" s="108"/>
      <c r="D60" s="22"/>
      <c r="E60" s="27"/>
      <c r="F60" s="27"/>
      <c r="G60" s="20"/>
      <c r="H60" s="20"/>
    </row>
    <row r="61" spans="1:8" x14ac:dyDescent="0.25">
      <c r="B61" s="61" t="s">
        <v>43</v>
      </c>
      <c r="C61" s="108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08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08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08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102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19407.495999999999</v>
      </c>
      <c r="F71" s="28">
        <f>SUM(F9:F70)</f>
        <v>43674.96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312">
        <f>(E71+F71)*E78</f>
        <v>12994.985935999999</v>
      </c>
      <c r="F72" s="313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318">
        <f>E71+F71+E72</f>
        <v>76077.441936000003</v>
      </c>
      <c r="F73" s="319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L78"/>
  <sheetViews>
    <sheetView workbookViewId="0">
      <selection activeCell="F80" sqref="F80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316" t="s">
        <v>132</v>
      </c>
      <c r="C2" s="317"/>
      <c r="D2" s="317"/>
      <c r="E2" s="317"/>
      <c r="F2" s="317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310" t="s">
        <v>101</v>
      </c>
      <c r="F6" s="310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02" t="s">
        <v>0</v>
      </c>
      <c r="C9" s="111" t="s">
        <v>1</v>
      </c>
      <c r="D9" s="112">
        <f>'výkaz výmer_VAR "B"'!E26</f>
        <v>4.5819999999999999</v>
      </c>
      <c r="E9" s="53">
        <f>D9*'Zdroj JC'!D9</f>
        <v>1237.1399999999999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02" t="s">
        <v>2</v>
      </c>
      <c r="C10" s="111" t="s">
        <v>1</v>
      </c>
      <c r="D10" s="112">
        <f>D9</f>
        <v>4.5819999999999999</v>
      </c>
      <c r="E10" s="53">
        <f>D10*'Zdroj JC'!D10*0.8</f>
        <v>293.24799999999999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8078.62</v>
      </c>
      <c r="K10" s="32"/>
      <c r="L10" s="48">
        <f>J10/$J$22</f>
        <v>6.9329954571447E-2</v>
      </c>
    </row>
    <row r="11" spans="1:12" x14ac:dyDescent="0.25">
      <c r="A11" s="68">
        <v>35</v>
      </c>
      <c r="B11" s="102" t="s">
        <v>3</v>
      </c>
      <c r="C11" s="111" t="s">
        <v>1</v>
      </c>
      <c r="D11" s="112">
        <f>D9</f>
        <v>4.5819999999999999</v>
      </c>
      <c r="E11" s="53">
        <f>D11*'Zdroj JC'!D11</f>
        <v>2840.8399999999997</v>
      </c>
      <c r="F11" s="27"/>
      <c r="G11" s="20"/>
      <c r="H11" s="58">
        <v>22</v>
      </c>
      <c r="I11" s="40" t="s">
        <v>84</v>
      </c>
      <c r="J11" s="45">
        <f>SUM(E10:F10,E19:F19,E20:F20)</f>
        <v>3548.348</v>
      </c>
      <c r="K11" s="32"/>
      <c r="L11" s="48">
        <f>J11/$J$22</f>
        <v>3.0451587727072793E-2</v>
      </c>
    </row>
    <row r="12" spans="1:12" x14ac:dyDescent="0.25">
      <c r="A12" s="68">
        <v>35</v>
      </c>
      <c r="B12" s="102" t="s">
        <v>4</v>
      </c>
      <c r="C12" s="111" t="s">
        <v>1</v>
      </c>
      <c r="D12" s="112">
        <f>'výkaz výmer_VAR "B"'!E28</f>
        <v>11.368</v>
      </c>
      <c r="E12" s="27"/>
      <c r="F12" s="53">
        <f>D12*'Zdroj JC'!E12</f>
        <v>3637.76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02" t="s">
        <v>5</v>
      </c>
      <c r="C13" s="111" t="s">
        <v>1</v>
      </c>
      <c r="D13" s="112">
        <v>0</v>
      </c>
      <c r="E13" s="27"/>
      <c r="F13" s="53">
        <f>D13*'Zdroj JC'!E13</f>
        <v>0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208" t="s">
        <v>6</v>
      </c>
      <c r="C14" s="111" t="s">
        <v>1</v>
      </c>
      <c r="D14" s="112">
        <f>D9</f>
        <v>4.5819999999999999</v>
      </c>
      <c r="E14" s="53">
        <f>D14*'Zdroj JC'!D14</f>
        <v>641.48</v>
      </c>
      <c r="F14" s="27"/>
      <c r="G14" s="20"/>
      <c r="H14" s="69" t="s">
        <v>85</v>
      </c>
      <c r="I14" s="40" t="s">
        <v>86</v>
      </c>
      <c r="J14" s="46">
        <f>SUM(E43:F43,E44:F44)</f>
        <v>5780.5</v>
      </c>
      <c r="K14" s="34"/>
      <c r="L14" s="48">
        <f t="shared" si="0"/>
        <v>4.9607705573507521E-2</v>
      </c>
    </row>
    <row r="15" spans="1:12" x14ac:dyDescent="0.25">
      <c r="A15" s="60">
        <v>21</v>
      </c>
      <c r="B15" s="102" t="s">
        <v>7</v>
      </c>
      <c r="C15" s="111" t="s">
        <v>13</v>
      </c>
      <c r="D15" s="112">
        <f>'"A"-23 SA-TR'!D15</f>
        <v>0</v>
      </c>
      <c r="E15" s="27"/>
      <c r="F15" s="53">
        <f>D15*'Zdroj JC'!E15</f>
        <v>0</v>
      </c>
      <c r="G15" s="20"/>
      <c r="H15" s="73" t="s">
        <v>87</v>
      </c>
      <c r="I15" s="40" t="s">
        <v>88</v>
      </c>
      <c r="J15" s="46">
        <f>SUM(E45:F45,E46:F46,E47:F47,E48:F48)</f>
        <v>16989.400000000001</v>
      </c>
      <c r="K15" s="34"/>
      <c r="L15" s="48">
        <f t="shared" si="0"/>
        <v>0.14580142774336974</v>
      </c>
    </row>
    <row r="16" spans="1:12" x14ac:dyDescent="0.25">
      <c r="A16" s="60">
        <v>21</v>
      </c>
      <c r="B16" s="102" t="s">
        <v>8</v>
      </c>
      <c r="C16" s="111" t="s">
        <v>13</v>
      </c>
      <c r="D16" s="112">
        <f>'"A"-23 SA-TR'!D16</f>
        <v>1</v>
      </c>
      <c r="E16" s="27"/>
      <c r="F16" s="53">
        <f>D16*'Zdroj JC'!E16</f>
        <v>6200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43884.659999999996</v>
      </c>
      <c r="K16" s="32"/>
      <c r="L16" s="48">
        <f t="shared" si="0"/>
        <v>0.37661401132661232</v>
      </c>
    </row>
    <row r="17" spans="1:12" x14ac:dyDescent="0.25">
      <c r="A17" s="60">
        <v>21</v>
      </c>
      <c r="B17" s="102" t="s">
        <v>9</v>
      </c>
      <c r="C17" s="111" t="s">
        <v>13</v>
      </c>
      <c r="D17" s="112">
        <f>'"A"-23 SA-TR'!D17</f>
        <v>0</v>
      </c>
      <c r="E17" s="27"/>
      <c r="F17" s="53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6574.9299999999994</v>
      </c>
      <c r="K17" s="34"/>
      <c r="L17" s="48">
        <f t="shared" si="0"/>
        <v>5.6425428874045808E-2</v>
      </c>
    </row>
    <row r="18" spans="1:12" x14ac:dyDescent="0.25">
      <c r="A18" s="60">
        <v>21</v>
      </c>
      <c r="B18" s="102" t="s">
        <v>10</v>
      </c>
      <c r="C18" s="111" t="s">
        <v>13</v>
      </c>
      <c r="D18" s="112">
        <f>'"A"-23 SA-TR'!D18</f>
        <v>0</v>
      </c>
      <c r="E18" s="53">
        <f>D18*'Zdroj JC'!D18</f>
        <v>0</v>
      </c>
      <c r="F18" s="27"/>
      <c r="G18" s="20"/>
      <c r="H18" s="67">
        <v>35</v>
      </c>
      <c r="I18" s="40" t="s">
        <v>3</v>
      </c>
      <c r="J18" s="45">
        <f>SUM(E12:F12,E13:F13,E11:F11,E27:F27,E28:F28,E29:F29)</f>
        <v>6478.6</v>
      </c>
      <c r="K18" s="32"/>
      <c r="L18" s="48">
        <f t="shared" si="0"/>
        <v>5.5598733903386537E-2</v>
      </c>
    </row>
    <row r="19" spans="1:12" x14ac:dyDescent="0.25">
      <c r="A19" s="57">
        <v>22</v>
      </c>
      <c r="B19" s="209" t="s">
        <v>59</v>
      </c>
      <c r="C19" s="111" t="s">
        <v>1</v>
      </c>
      <c r="D19" s="112">
        <f>D9</f>
        <v>4.5819999999999999</v>
      </c>
      <c r="E19" s="53">
        <f>D19*'Zdroj JC'!D19</f>
        <v>320.74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5285.37</v>
      </c>
      <c r="K19" s="32"/>
      <c r="L19" s="48">
        <f t="shared" si="0"/>
        <v>4.5358546632133803E-2</v>
      </c>
    </row>
    <row r="20" spans="1:12" x14ac:dyDescent="0.25">
      <c r="A20" s="57">
        <v>22</v>
      </c>
      <c r="B20" s="209" t="s">
        <v>57</v>
      </c>
      <c r="C20" s="111" t="s">
        <v>1</v>
      </c>
      <c r="D20" s="112">
        <f xml:space="preserve"> 'výkaz výmer_VAR "B"'!E27</f>
        <v>10.868</v>
      </c>
      <c r="E20" s="27"/>
      <c r="F20" s="53">
        <f>D20*'Zdroj JC'!E20</f>
        <v>2934.36</v>
      </c>
      <c r="H20" s="43" t="s">
        <v>106</v>
      </c>
      <c r="I20" s="40" t="s">
        <v>104</v>
      </c>
      <c r="J20" s="45">
        <f>SUM(E72:F72)</f>
        <v>19903.808168</v>
      </c>
      <c r="K20" s="32"/>
      <c r="L20" s="48">
        <f t="shared" si="0"/>
        <v>0.17081260364842454</v>
      </c>
    </row>
    <row r="21" spans="1:12" x14ac:dyDescent="0.25">
      <c r="A21" s="72">
        <v>36</v>
      </c>
      <c r="B21" s="102" t="s">
        <v>11</v>
      </c>
      <c r="C21" s="111" t="s">
        <v>1</v>
      </c>
      <c r="D21" s="112">
        <f>D9</f>
        <v>4.5819999999999999</v>
      </c>
      <c r="E21" s="53">
        <f>D21*'Zdroj JC'!D21</f>
        <v>68.73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02" t="s">
        <v>12</v>
      </c>
      <c r="C22" s="111" t="s">
        <v>13</v>
      </c>
      <c r="D22" s="112">
        <f>'"A"-23 SA-TR'!D22</f>
        <v>0</v>
      </c>
      <c r="E22" s="53">
        <f>D22*'Zdroj JC'!D22</f>
        <v>0</v>
      </c>
      <c r="F22" s="27"/>
      <c r="G22" s="20"/>
      <c r="H22" s="20"/>
      <c r="J22" s="47">
        <f>SUM(J10:J21)</f>
        <v>116524.23616799999</v>
      </c>
      <c r="K22" s="32"/>
      <c r="L22" s="49">
        <f>SUM(L10:L21)</f>
        <v>1</v>
      </c>
    </row>
    <row r="23" spans="1:12" x14ac:dyDescent="0.25">
      <c r="A23" s="72">
        <v>36</v>
      </c>
      <c r="B23" s="102" t="s">
        <v>14</v>
      </c>
      <c r="C23" s="111" t="s">
        <v>13</v>
      </c>
      <c r="D23" s="112">
        <f>'"A"-23 SA-TR'!D23</f>
        <v>0</v>
      </c>
      <c r="E23" s="53">
        <f>D23*'Zdroj JC'!D23</f>
        <v>0</v>
      </c>
      <c r="F23" s="27"/>
      <c r="G23" s="20"/>
    </row>
    <row r="24" spans="1:12" x14ac:dyDescent="0.25">
      <c r="A24" s="72">
        <v>36</v>
      </c>
      <c r="B24" s="102" t="s">
        <v>15</v>
      </c>
      <c r="C24" s="111" t="s">
        <v>1</v>
      </c>
      <c r="D24" s="112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102" t="s">
        <v>16</v>
      </c>
      <c r="C25" s="111" t="s">
        <v>1</v>
      </c>
      <c r="D25" s="112">
        <f>'výkaz výmer_VAR "B"'!E27</f>
        <v>10.868</v>
      </c>
      <c r="E25" s="27"/>
      <c r="F25" s="53">
        <f>D25*'Zdroj JC'!E25</f>
        <v>5216.6400000000003</v>
      </c>
      <c r="G25" s="20"/>
      <c r="H25" s="20"/>
    </row>
    <row r="26" spans="1:12" x14ac:dyDescent="0.25">
      <c r="A26" s="72">
        <v>36</v>
      </c>
      <c r="B26" s="102" t="s">
        <v>17</v>
      </c>
      <c r="C26" s="111" t="s">
        <v>1</v>
      </c>
      <c r="D26" s="112">
        <f>'"A"-23 SA-TR'!D26</f>
        <v>0</v>
      </c>
      <c r="E26" s="53">
        <f>D26*'Zdroj JC'!D26</f>
        <v>0</v>
      </c>
      <c r="F26" s="27"/>
      <c r="G26" s="20"/>
      <c r="H26" s="20"/>
    </row>
    <row r="27" spans="1:12" x14ac:dyDescent="0.25">
      <c r="A27" s="68">
        <v>35</v>
      </c>
      <c r="B27" s="113" t="s">
        <v>113</v>
      </c>
      <c r="C27" s="111" t="s">
        <v>13</v>
      </c>
      <c r="D27" s="112">
        <f>'"A"-23 SA-TR'!D27</f>
        <v>0</v>
      </c>
      <c r="E27" s="53">
        <f>D27*'Zdroj JC'!D27</f>
        <v>0</v>
      </c>
      <c r="F27" s="27"/>
      <c r="G27" s="20"/>
      <c r="H27" s="20"/>
    </row>
    <row r="28" spans="1:12" x14ac:dyDescent="0.25">
      <c r="A28" s="68">
        <v>35</v>
      </c>
      <c r="B28" s="114" t="s">
        <v>114</v>
      </c>
      <c r="C28" s="111" t="s">
        <v>13</v>
      </c>
      <c r="D28" s="112">
        <f>'"A"-23 SA-TR'!D28</f>
        <v>0</v>
      </c>
      <c r="E28" s="53">
        <f>D28*'Zdroj JC'!D28</f>
        <v>0</v>
      </c>
      <c r="F28" s="27"/>
      <c r="G28" s="20"/>
      <c r="H28" s="20"/>
    </row>
    <row r="29" spans="1:12" x14ac:dyDescent="0.25">
      <c r="A29" s="68">
        <v>35</v>
      </c>
      <c r="B29" s="102" t="s">
        <v>20</v>
      </c>
      <c r="C29" s="111" t="s">
        <v>13</v>
      </c>
      <c r="D29" s="112">
        <f>'"A"-23 SA-TR'!D29</f>
        <v>0</v>
      </c>
      <c r="E29" s="5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102" t="s">
        <v>64</v>
      </c>
      <c r="C30" s="111" t="s">
        <v>1</v>
      </c>
      <c r="D30" s="112">
        <f>D9</f>
        <v>4.5819999999999999</v>
      </c>
      <c r="E30" s="53">
        <f>D30*'Zdroj JC'!D30</f>
        <v>160.37</v>
      </c>
      <c r="F30" s="27"/>
      <c r="G30" s="20"/>
      <c r="H30" s="20"/>
    </row>
    <row r="31" spans="1:12" x14ac:dyDescent="0.25">
      <c r="A31" s="65">
        <v>34</v>
      </c>
      <c r="B31" s="102" t="s">
        <v>65</v>
      </c>
      <c r="C31" s="111" t="s">
        <v>1</v>
      </c>
      <c r="D31" s="112">
        <f>D20</f>
        <v>10.868</v>
      </c>
      <c r="E31" s="27"/>
      <c r="F31" s="53">
        <f>D31*'Zdroj JC'!E30</f>
        <v>1630.2</v>
      </c>
      <c r="G31" s="20"/>
      <c r="H31" s="20"/>
    </row>
    <row r="32" spans="1:12" x14ac:dyDescent="0.25">
      <c r="A32" s="65">
        <v>34</v>
      </c>
      <c r="B32" s="102" t="s">
        <v>66</v>
      </c>
      <c r="C32" s="115" t="s">
        <v>21</v>
      </c>
      <c r="D32" s="112">
        <f>'"A"-23 SA-TR'!D32</f>
        <v>0</v>
      </c>
      <c r="E32" s="53">
        <f>D32*'Zdroj JC'!D31</f>
        <v>0</v>
      </c>
      <c r="F32" s="27"/>
      <c r="G32" s="20"/>
      <c r="H32" s="20"/>
    </row>
    <row r="33" spans="1:8" x14ac:dyDescent="0.25">
      <c r="A33" s="65">
        <v>34</v>
      </c>
      <c r="B33" s="102" t="s">
        <v>60</v>
      </c>
      <c r="C33" s="115" t="s">
        <v>21</v>
      </c>
      <c r="D33" s="112">
        <f>'"A"-23 SA-TR'!D33</f>
        <v>11100</v>
      </c>
      <c r="E33" s="27"/>
      <c r="F33" s="53">
        <f>D33*'Zdroj JC'!E31</f>
        <v>3884.9999999999995</v>
      </c>
      <c r="G33" s="20"/>
      <c r="H33" s="20"/>
    </row>
    <row r="34" spans="1:8" x14ac:dyDescent="0.25">
      <c r="A34" s="65">
        <v>34</v>
      </c>
      <c r="B34" s="102" t="s">
        <v>22</v>
      </c>
      <c r="C34" s="111" t="s">
        <v>23</v>
      </c>
      <c r="D34" s="112">
        <f>'"A"-23 SA-TR'!D34</f>
        <v>250</v>
      </c>
      <c r="E34" s="53">
        <f>D34*'Zdroj JC'!D32</f>
        <v>225</v>
      </c>
      <c r="F34" s="27"/>
      <c r="G34" s="20"/>
      <c r="H34" s="20"/>
    </row>
    <row r="35" spans="1:8" x14ac:dyDescent="0.25">
      <c r="A35" s="65">
        <v>34</v>
      </c>
      <c r="B35" s="102" t="s">
        <v>24</v>
      </c>
      <c r="C35" s="111" t="s">
        <v>23</v>
      </c>
      <c r="D35" s="112">
        <f>'"A"-23 SA-TR'!D35</f>
        <v>250</v>
      </c>
      <c r="E35" s="27"/>
      <c r="F35" s="53">
        <f>D35*'Zdroj JC'!E33</f>
        <v>275</v>
      </c>
      <c r="G35" s="20"/>
      <c r="H35" s="20"/>
    </row>
    <row r="36" spans="1:8" x14ac:dyDescent="0.25">
      <c r="A36" s="65">
        <v>34</v>
      </c>
      <c r="B36" s="116" t="s">
        <v>25</v>
      </c>
      <c r="C36" s="111" t="s">
        <v>21</v>
      </c>
      <c r="D36" s="112">
        <f>'"A"-23 SA-TR'!D36</f>
        <v>768</v>
      </c>
      <c r="E36" s="27"/>
      <c r="F36" s="53">
        <f>D36*'Zdroj JC'!E34</f>
        <v>399.36</v>
      </c>
      <c r="G36" s="20"/>
      <c r="H36" s="20"/>
    </row>
    <row r="37" spans="1:8" x14ac:dyDescent="0.25">
      <c r="A37" s="66">
        <v>33</v>
      </c>
      <c r="B37" s="102" t="s">
        <v>67</v>
      </c>
      <c r="C37" s="111" t="s">
        <v>21</v>
      </c>
      <c r="D37" s="112">
        <v>0</v>
      </c>
      <c r="E37" s="53">
        <f>D37*'Zdroj JC'!D35</f>
        <v>0</v>
      </c>
      <c r="F37" s="27"/>
      <c r="G37" s="20"/>
      <c r="H37" s="20"/>
    </row>
    <row r="38" spans="1:8" x14ac:dyDescent="0.25">
      <c r="A38" s="66">
        <v>33</v>
      </c>
      <c r="B38" s="102" t="s">
        <v>61</v>
      </c>
      <c r="C38" s="111" t="s">
        <v>21</v>
      </c>
      <c r="D38" s="112">
        <v>0</v>
      </c>
      <c r="E38" s="27"/>
      <c r="F38" s="53">
        <f>D38*'Zdroj JC'!E35</f>
        <v>0</v>
      </c>
      <c r="G38" s="20"/>
      <c r="H38" s="20"/>
    </row>
    <row r="39" spans="1:8" x14ac:dyDescent="0.25">
      <c r="A39" s="66">
        <v>33</v>
      </c>
      <c r="B39" s="102" t="s">
        <v>68</v>
      </c>
      <c r="C39" s="111" t="s">
        <v>21</v>
      </c>
      <c r="D39" s="232">
        <f>'výkaz výmer_VAR "B"'!E61</f>
        <v>3200</v>
      </c>
      <c r="E39" s="53">
        <f>D39*'Zdroj JC'!D36</f>
        <v>2560</v>
      </c>
      <c r="F39" s="27"/>
      <c r="G39" s="20"/>
      <c r="H39" s="20"/>
    </row>
    <row r="40" spans="1:8" x14ac:dyDescent="0.25">
      <c r="A40" s="66">
        <v>33</v>
      </c>
      <c r="B40" s="116" t="s">
        <v>69</v>
      </c>
      <c r="C40" s="115" t="s">
        <v>21</v>
      </c>
      <c r="D40" s="112">
        <v>0</v>
      </c>
      <c r="E40" s="27"/>
      <c r="F40" s="53">
        <f>D40*'Zdroj JC'!E36</f>
        <v>0</v>
      </c>
      <c r="G40" s="20"/>
      <c r="H40" s="20"/>
    </row>
    <row r="41" spans="1:8" x14ac:dyDescent="0.25">
      <c r="A41" s="66">
        <v>33</v>
      </c>
      <c r="B41" s="116" t="s">
        <v>70</v>
      </c>
      <c r="C41" s="115" t="s">
        <v>21</v>
      </c>
      <c r="D41" s="117">
        <v>0</v>
      </c>
      <c r="E41" s="53">
        <f>D41*'Zdroj JC'!D37</f>
        <v>0</v>
      </c>
      <c r="F41" s="27"/>
      <c r="G41" s="20"/>
      <c r="H41" s="20"/>
    </row>
    <row r="42" spans="1:8" x14ac:dyDescent="0.25">
      <c r="A42" s="66">
        <v>33</v>
      </c>
      <c r="B42" s="116" t="s">
        <v>71</v>
      </c>
      <c r="C42" s="115" t="s">
        <v>21</v>
      </c>
      <c r="D42" s="117">
        <v>107.4</v>
      </c>
      <c r="E42" s="27"/>
      <c r="F42" s="53">
        <f>D42*'Zdroj JC'!E37</f>
        <v>472.56000000000006</v>
      </c>
      <c r="G42" s="20"/>
      <c r="H42" s="20"/>
    </row>
    <row r="43" spans="1:8" s="83" customFormat="1" x14ac:dyDescent="0.25">
      <c r="A43" s="96" t="s">
        <v>85</v>
      </c>
      <c r="B43" s="116" t="s">
        <v>29</v>
      </c>
      <c r="C43" s="115" t="s">
        <v>1</v>
      </c>
      <c r="D43" s="117">
        <f>D9</f>
        <v>4.5819999999999999</v>
      </c>
      <c r="E43" s="105">
        <f>D43*'Zdroj JC'!D38</f>
        <v>2520.1</v>
      </c>
      <c r="F43" s="81"/>
      <c r="G43" s="82"/>
      <c r="H43" s="82"/>
    </row>
    <row r="44" spans="1:8" x14ac:dyDescent="0.25">
      <c r="A44" s="70" t="s">
        <v>85</v>
      </c>
      <c r="B44" s="116" t="s">
        <v>30</v>
      </c>
      <c r="C44" s="115" t="s">
        <v>1</v>
      </c>
      <c r="D44" s="117">
        <f>D20</f>
        <v>10.868</v>
      </c>
      <c r="E44" s="27"/>
      <c r="F44" s="53">
        <f>D44*'Zdroj JC'!E39</f>
        <v>3260.4</v>
      </c>
      <c r="G44" s="20"/>
      <c r="H44" s="20"/>
    </row>
    <row r="45" spans="1:8" x14ac:dyDescent="0.25">
      <c r="A45" s="74" t="s">
        <v>87</v>
      </c>
      <c r="B45" s="116" t="s">
        <v>31</v>
      </c>
      <c r="C45" s="115" t="s">
        <v>1</v>
      </c>
      <c r="D45" s="117">
        <f>D43</f>
        <v>4.5819999999999999</v>
      </c>
      <c r="E45" s="53">
        <f>D45*'Zdroj JC'!D40</f>
        <v>4582</v>
      </c>
      <c r="F45" s="27"/>
      <c r="G45" s="20"/>
      <c r="H45" s="20"/>
    </row>
    <row r="46" spans="1:8" x14ac:dyDescent="0.25">
      <c r="A46" s="74" t="s">
        <v>87</v>
      </c>
      <c r="B46" s="116" t="s">
        <v>32</v>
      </c>
      <c r="C46" s="115" t="s">
        <v>1</v>
      </c>
      <c r="D46" s="117">
        <f>D44</f>
        <v>10.868</v>
      </c>
      <c r="E46" s="27"/>
      <c r="F46" s="53">
        <f>D46*'Zdroj JC'!E41</f>
        <v>7607.6</v>
      </c>
      <c r="G46" s="20"/>
      <c r="H46" s="20"/>
    </row>
    <row r="47" spans="1:8" x14ac:dyDescent="0.25">
      <c r="A47" s="74" t="s">
        <v>87</v>
      </c>
      <c r="B47" s="116" t="s">
        <v>72</v>
      </c>
      <c r="C47" s="115" t="s">
        <v>1</v>
      </c>
      <c r="D47" s="117">
        <f>D43*2</f>
        <v>9.1639999999999997</v>
      </c>
      <c r="E47" s="53">
        <f>D47*'Zdroj JC'!D42</f>
        <v>1832.8</v>
      </c>
      <c r="F47" s="27"/>
      <c r="G47" s="20"/>
      <c r="H47" s="20"/>
    </row>
    <row r="48" spans="1:8" x14ac:dyDescent="0.25">
      <c r="A48" s="74" t="s">
        <v>87</v>
      </c>
      <c r="B48" s="116" t="s">
        <v>73</v>
      </c>
      <c r="C48" s="115" t="s">
        <v>1</v>
      </c>
      <c r="D48" s="117">
        <f>'výkaz výmer_VAR "B"'!F27</f>
        <v>11.868</v>
      </c>
      <c r="E48" s="27"/>
      <c r="F48" s="53">
        <f>D48*'Zdroj JC'!E42</f>
        <v>2967</v>
      </c>
      <c r="G48" s="20"/>
      <c r="H48" s="20"/>
    </row>
    <row r="49" spans="1:8" x14ac:dyDescent="0.25">
      <c r="A49" s="66">
        <v>33</v>
      </c>
      <c r="B49" s="116" t="s">
        <v>74</v>
      </c>
      <c r="C49" s="115" t="s">
        <v>21</v>
      </c>
      <c r="D49" s="117">
        <v>21.4</v>
      </c>
      <c r="E49" s="53">
        <f>D49*'Zdroj JC'!D43</f>
        <v>55.64</v>
      </c>
      <c r="F49" s="27"/>
      <c r="G49" s="20"/>
      <c r="H49" s="20"/>
    </row>
    <row r="50" spans="1:8" x14ac:dyDescent="0.25">
      <c r="A50" s="66">
        <v>33</v>
      </c>
      <c r="B50" s="116" t="s">
        <v>75</v>
      </c>
      <c r="C50" s="115" t="s">
        <v>21</v>
      </c>
      <c r="D50" s="117">
        <v>0</v>
      </c>
      <c r="E50" s="27"/>
      <c r="F50" s="53">
        <f>D50*'Zdroj JC'!E43</f>
        <v>0</v>
      </c>
      <c r="G50" s="20"/>
      <c r="H50" s="20"/>
    </row>
    <row r="51" spans="1:8" ht="15.75" customHeight="1" x14ac:dyDescent="0.25">
      <c r="A51" s="66">
        <v>33</v>
      </c>
      <c r="B51" s="116" t="s">
        <v>76</v>
      </c>
      <c r="C51" s="115" t="s">
        <v>21</v>
      </c>
      <c r="D51" s="117">
        <v>12690.1</v>
      </c>
      <c r="E51" s="53">
        <f>D51*'Zdroj JC'!D44</f>
        <v>32994.26</v>
      </c>
      <c r="F51" s="27"/>
      <c r="G51" s="20"/>
      <c r="H51" s="20"/>
    </row>
    <row r="52" spans="1:8" x14ac:dyDescent="0.25">
      <c r="A52" s="66">
        <v>33</v>
      </c>
      <c r="B52" s="116" t="s">
        <v>79</v>
      </c>
      <c r="C52" s="115" t="s">
        <v>21</v>
      </c>
      <c r="D52" s="117">
        <v>2087</v>
      </c>
      <c r="E52" s="27"/>
      <c r="F52" s="53">
        <f>D52*'Zdroj JC'!E44</f>
        <v>5426.2</v>
      </c>
      <c r="G52" s="20"/>
      <c r="H52" s="20"/>
    </row>
    <row r="53" spans="1:8" x14ac:dyDescent="0.25">
      <c r="A53" s="66">
        <v>33</v>
      </c>
      <c r="B53" s="116" t="s">
        <v>77</v>
      </c>
      <c r="C53" s="115" t="s">
        <v>21</v>
      </c>
      <c r="D53" s="117">
        <v>1980</v>
      </c>
      <c r="E53" s="53">
        <f>D53*'Zdroj JC'!D45</f>
        <v>2376</v>
      </c>
      <c r="F53" s="27"/>
      <c r="G53" s="20"/>
      <c r="H53" s="20"/>
    </row>
    <row r="54" spans="1:8" x14ac:dyDescent="0.25">
      <c r="A54" s="66">
        <v>33</v>
      </c>
      <c r="B54" s="116" t="s">
        <v>80</v>
      </c>
      <c r="C54" s="115" t="s">
        <v>21</v>
      </c>
      <c r="D54" s="117">
        <v>0</v>
      </c>
      <c r="E54" s="27"/>
      <c r="F54" s="53">
        <f>D54*'Zdroj JC'!E45</f>
        <v>0</v>
      </c>
      <c r="G54" s="20"/>
      <c r="H54" s="20"/>
    </row>
    <row r="55" spans="1:8" x14ac:dyDescent="0.25">
      <c r="A55" s="66">
        <v>33</v>
      </c>
      <c r="B55" s="102" t="s">
        <v>78</v>
      </c>
      <c r="C55" s="115" t="s">
        <v>13</v>
      </c>
      <c r="D55" s="112">
        <v>0</v>
      </c>
      <c r="E55" s="53">
        <f>D55*'Zdroj JC'!D46</f>
        <v>0</v>
      </c>
      <c r="F55" s="54"/>
      <c r="G55" s="20"/>
      <c r="H55" s="20"/>
    </row>
    <row r="56" spans="1:8" x14ac:dyDescent="0.25">
      <c r="A56" s="66">
        <v>33</v>
      </c>
      <c r="B56" s="102" t="s">
        <v>81</v>
      </c>
      <c r="C56" s="115" t="s">
        <v>13</v>
      </c>
      <c r="D56" s="112">
        <v>0</v>
      </c>
      <c r="E56" s="27"/>
      <c r="F56" s="53">
        <f>D56*'Zdroj JC'!E46</f>
        <v>0</v>
      </c>
      <c r="G56" s="20"/>
      <c r="H56" s="20"/>
    </row>
    <row r="57" spans="1:8" x14ac:dyDescent="0.25">
      <c r="B57" s="62" t="s">
        <v>38</v>
      </c>
      <c r="C57" s="85" t="s">
        <v>23</v>
      </c>
      <c r="D57" s="109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85" t="s">
        <v>40</v>
      </c>
      <c r="D58" s="109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08" t="s">
        <v>40</v>
      </c>
      <c r="D59" s="109">
        <v>0</v>
      </c>
      <c r="E59" s="53">
        <f>D59*'Zdroj JC'!D49</f>
        <v>0</v>
      </c>
      <c r="F59" s="27"/>
      <c r="G59" s="20"/>
      <c r="H59" s="20"/>
    </row>
    <row r="60" spans="1:8" x14ac:dyDescent="0.25">
      <c r="B60" s="21" t="s">
        <v>42</v>
      </c>
      <c r="C60" s="108"/>
      <c r="D60" s="22"/>
      <c r="E60" s="27"/>
      <c r="F60" s="27"/>
      <c r="G60" s="20"/>
      <c r="H60" s="20"/>
    </row>
    <row r="61" spans="1:8" x14ac:dyDescent="0.25">
      <c r="B61" s="61" t="s">
        <v>43</v>
      </c>
      <c r="C61" s="108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08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08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08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52708.347999999998</v>
      </c>
      <c r="F71" s="28">
        <f>SUM(F9:F70)</f>
        <v>43912.08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312">
        <f>(E71+F71)*E78</f>
        <v>19903.808168</v>
      </c>
      <c r="F72" s="313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318">
        <f>E71+F71+E72</f>
        <v>116524.236168</v>
      </c>
      <c r="F73" s="319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L78"/>
  <sheetViews>
    <sheetView topLeftCell="A40" workbookViewId="0"/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316" t="s">
        <v>123</v>
      </c>
      <c r="C2" s="317"/>
      <c r="D2" s="317"/>
      <c r="E2" s="317"/>
      <c r="F2" s="317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310" t="s">
        <v>101</v>
      </c>
      <c r="F6" s="310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02" t="s">
        <v>0</v>
      </c>
      <c r="C9" s="111" t="s">
        <v>1</v>
      </c>
      <c r="D9" s="112">
        <f>'výkaz výmer_VAR "B"'!E29+'výkaz výmer_VAR "B"'!E32</f>
        <v>21.611000000000001</v>
      </c>
      <c r="E9" s="53">
        <f>D9*'Zdroj JC'!D9</f>
        <v>5834.97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02" t="s">
        <v>2</v>
      </c>
      <c r="C10" s="111" t="s">
        <v>1</v>
      </c>
      <c r="D10" s="112">
        <f>D9</f>
        <v>21.611000000000001</v>
      </c>
      <c r="E10" s="53">
        <f>D10*'Zdroj JC'!D10*0.8</f>
        <v>1383.1040000000003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29660.510000000002</v>
      </c>
      <c r="K10" s="32"/>
      <c r="L10" s="48">
        <f>J10/$J$22</f>
        <v>0.13855606018182126</v>
      </c>
    </row>
    <row r="11" spans="1:12" x14ac:dyDescent="0.25">
      <c r="A11" s="68">
        <v>35</v>
      </c>
      <c r="B11" s="102" t="s">
        <v>3</v>
      </c>
      <c r="C11" s="111" t="s">
        <v>1</v>
      </c>
      <c r="D11" s="112">
        <f>D9</f>
        <v>21.611000000000001</v>
      </c>
      <c r="E11" s="53">
        <f>D11*'Zdroj JC'!D11</f>
        <v>13398.82</v>
      </c>
      <c r="F11" s="27"/>
      <c r="G11" s="20"/>
      <c r="H11" s="58">
        <v>22</v>
      </c>
      <c r="I11" s="40" t="s">
        <v>84</v>
      </c>
      <c r="J11" s="45">
        <f>SUM(E10:F10,E19:F19,E20:F20)</f>
        <v>8066.1040000000012</v>
      </c>
      <c r="K11" s="32"/>
      <c r="L11" s="48">
        <f>J11/$J$22</f>
        <v>3.767998565287075E-2</v>
      </c>
    </row>
    <row r="12" spans="1:12" x14ac:dyDescent="0.25">
      <c r="A12" s="68">
        <v>35</v>
      </c>
      <c r="B12" s="102" t="s">
        <v>4</v>
      </c>
      <c r="C12" s="111" t="s">
        <v>1</v>
      </c>
      <c r="D12" s="112">
        <v>0</v>
      </c>
      <c r="E12" s="27"/>
      <c r="F12" s="53">
        <f>D12*'Zdroj JC'!E12</f>
        <v>0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02" t="s">
        <v>5</v>
      </c>
      <c r="C13" s="111" t="s">
        <v>1</v>
      </c>
      <c r="D13" s="112">
        <f>'výkaz výmer_VAR "B"'!E31+'výkaz výmer_VAR "B"'!E34</f>
        <v>23.937999999999999</v>
      </c>
      <c r="E13" s="27"/>
      <c r="F13" s="53">
        <f>D13*'Zdroj JC'!E13</f>
        <v>8617.68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208" t="s">
        <v>6</v>
      </c>
      <c r="C14" s="111" t="s">
        <v>1</v>
      </c>
      <c r="D14" s="112">
        <f>D9</f>
        <v>21.611000000000001</v>
      </c>
      <c r="E14" s="53">
        <f>D14*'Zdroj JC'!D14</f>
        <v>3025.54</v>
      </c>
      <c r="F14" s="27"/>
      <c r="G14" s="20"/>
      <c r="H14" s="69" t="s">
        <v>85</v>
      </c>
      <c r="I14" s="40" t="s">
        <v>86</v>
      </c>
      <c r="J14" s="46">
        <f>SUM(E43:F43,E44:F44)</f>
        <v>17630.75</v>
      </c>
      <c r="K14" s="34"/>
      <c r="L14" s="48">
        <f t="shared" si="0"/>
        <v>8.2360258068746806E-2</v>
      </c>
    </row>
    <row r="15" spans="1:12" x14ac:dyDescent="0.25">
      <c r="A15" s="60">
        <v>21</v>
      </c>
      <c r="B15" s="102" t="s">
        <v>7</v>
      </c>
      <c r="C15" s="111" t="s">
        <v>13</v>
      </c>
      <c r="D15" s="112">
        <f>'"A"-24_TR-NZ'!D15</f>
        <v>0.5</v>
      </c>
      <c r="E15" s="27"/>
      <c r="F15" s="53">
        <f>D15*'Zdroj JC'!E15</f>
        <v>1400</v>
      </c>
      <c r="G15" s="20"/>
      <c r="H15" s="73" t="s">
        <v>87</v>
      </c>
      <c r="I15" s="40" t="s">
        <v>88</v>
      </c>
      <c r="J15" s="46">
        <f>SUM(E45:F45,E46:F46,E47:F47,E48:F48)</f>
        <v>48686.950000000004</v>
      </c>
      <c r="K15" s="34"/>
      <c r="L15" s="48">
        <f t="shared" si="0"/>
        <v>0.22743614234109</v>
      </c>
    </row>
    <row r="16" spans="1:12" x14ac:dyDescent="0.25">
      <c r="A16" s="60">
        <v>21</v>
      </c>
      <c r="B16" s="102" t="s">
        <v>8</v>
      </c>
      <c r="C16" s="111" t="s">
        <v>13</v>
      </c>
      <c r="D16" s="112">
        <f>'"A"-24_TR-NZ'!D16</f>
        <v>1</v>
      </c>
      <c r="E16" s="27"/>
      <c r="F16" s="53">
        <f>D16*'Zdroj JC'!E16</f>
        <v>6200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15332.54</v>
      </c>
      <c r="K16" s="32"/>
      <c r="L16" s="48">
        <f t="shared" si="0"/>
        <v>7.162440345699321E-2</v>
      </c>
    </row>
    <row r="17" spans="1:12" x14ac:dyDescent="0.25">
      <c r="A17" s="60">
        <v>21</v>
      </c>
      <c r="B17" s="102" t="s">
        <v>9</v>
      </c>
      <c r="C17" s="111" t="s">
        <v>13</v>
      </c>
      <c r="D17" s="112">
        <f>'"A"-24_TR-NZ'!D17</f>
        <v>1</v>
      </c>
      <c r="E17" s="27"/>
      <c r="F17" s="53">
        <f>D17*'Zdroj JC'!E17</f>
        <v>13200</v>
      </c>
      <c r="G17" s="20"/>
      <c r="H17" s="64">
        <v>34</v>
      </c>
      <c r="I17" s="40" t="s">
        <v>89</v>
      </c>
      <c r="J17" s="46">
        <f>SUM(E31:F31,E32:F32,E33:F33,E34:F34,E35:F35,E36:F36,E30:F30)</f>
        <v>17594.994999999999</v>
      </c>
      <c r="K17" s="34"/>
      <c r="L17" s="48">
        <f t="shared" si="0"/>
        <v>8.2193232217478526E-2</v>
      </c>
    </row>
    <row r="18" spans="1:12" x14ac:dyDescent="0.25">
      <c r="A18" s="60">
        <v>21</v>
      </c>
      <c r="B18" s="102" t="s">
        <v>10</v>
      </c>
      <c r="C18" s="111" t="s">
        <v>13</v>
      </c>
      <c r="D18" s="112">
        <f>'"A"-24_TR-NZ'!D18</f>
        <v>0</v>
      </c>
      <c r="E18" s="53">
        <f>D18*'Zdroj JC'!D18</f>
        <v>0</v>
      </c>
      <c r="F18" s="27"/>
      <c r="G18" s="20"/>
      <c r="H18" s="67">
        <v>35</v>
      </c>
      <c r="I18" s="40" t="s">
        <v>3</v>
      </c>
      <c r="J18" s="45">
        <f>SUM(E12:F12,E13:F13,E11:F11,E27:F27,E28:F28,E29:F29)</f>
        <v>30916.5</v>
      </c>
      <c r="K18" s="32"/>
      <c r="L18" s="48">
        <f t="shared" si="0"/>
        <v>0.14442328991009518</v>
      </c>
    </row>
    <row r="19" spans="1:12" x14ac:dyDescent="0.25">
      <c r="A19" s="57">
        <v>22</v>
      </c>
      <c r="B19" s="248" t="s">
        <v>59</v>
      </c>
      <c r="C19" s="111" t="s">
        <v>1</v>
      </c>
      <c r="D19" s="112">
        <f>D9</f>
        <v>21.611000000000001</v>
      </c>
      <c r="E19" s="53">
        <f>D19*'Zdroj JC'!D19</f>
        <v>1512.77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9614.6850000000013</v>
      </c>
      <c r="K19" s="32"/>
      <c r="L19" s="48">
        <f t="shared" si="0"/>
        <v>4.4914024522479702E-2</v>
      </c>
    </row>
    <row r="20" spans="1:12" x14ac:dyDescent="0.25">
      <c r="A20" s="57">
        <v>22</v>
      </c>
      <c r="B20" s="248" t="s">
        <v>57</v>
      </c>
      <c r="C20" s="111" t="s">
        <v>1</v>
      </c>
      <c r="D20" s="112">
        <f>'výkaz výmer_VAR "B"'!E30+'výkaz výmer_VAR "B"'!E33</f>
        <v>19.149000000000001</v>
      </c>
      <c r="E20" s="27"/>
      <c r="F20" s="53">
        <f>D20*'Zdroj JC'!E20</f>
        <v>5170.2300000000005</v>
      </c>
      <c r="H20" s="43" t="s">
        <v>106</v>
      </c>
      <c r="I20" s="40" t="s">
        <v>104</v>
      </c>
      <c r="J20" s="45">
        <f>SUM(E72:F72)</f>
        <v>36565.625003999994</v>
      </c>
      <c r="K20" s="32"/>
      <c r="L20" s="48">
        <f t="shared" si="0"/>
        <v>0.17081260364842452</v>
      </c>
    </row>
    <row r="21" spans="1:12" x14ac:dyDescent="0.25">
      <c r="A21" s="72">
        <v>36</v>
      </c>
      <c r="B21" s="102" t="s">
        <v>11</v>
      </c>
      <c r="C21" s="111" t="s">
        <v>1</v>
      </c>
      <c r="D21" s="112">
        <f>D9</f>
        <v>21.611000000000001</v>
      </c>
      <c r="E21" s="53">
        <f>D21*'Zdroj JC'!D21</f>
        <v>324.16500000000002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02" t="s">
        <v>12</v>
      </c>
      <c r="C22" s="111" t="s">
        <v>13</v>
      </c>
      <c r="D22" s="112">
        <f>'"A"-24_TR-NZ'!D22</f>
        <v>1</v>
      </c>
      <c r="E22" s="53">
        <f>D22*'Zdroj JC'!D22</f>
        <v>37</v>
      </c>
      <c r="F22" s="27"/>
      <c r="G22" s="20"/>
      <c r="H22" s="20"/>
      <c r="J22" s="47">
        <f>SUM(J10:J21)</f>
        <v>214068.65900400002</v>
      </c>
      <c r="K22" s="32"/>
      <c r="L22" s="49">
        <f>SUM(L10:L21)</f>
        <v>1</v>
      </c>
    </row>
    <row r="23" spans="1:12" x14ac:dyDescent="0.25">
      <c r="A23" s="72">
        <v>36</v>
      </c>
      <c r="B23" s="102" t="s">
        <v>14</v>
      </c>
      <c r="C23" s="111" t="s">
        <v>13</v>
      </c>
      <c r="D23" s="112">
        <f>'"A"-24_TR-NZ'!D23</f>
        <v>1</v>
      </c>
      <c r="E23" s="53">
        <f>D23*'Zdroj JC'!D23</f>
        <v>62</v>
      </c>
      <c r="F23" s="27"/>
      <c r="G23" s="20"/>
    </row>
    <row r="24" spans="1:12" x14ac:dyDescent="0.25">
      <c r="A24" s="72">
        <v>36</v>
      </c>
      <c r="B24" s="102" t="s">
        <v>15</v>
      </c>
      <c r="C24" s="111" t="s">
        <v>1</v>
      </c>
      <c r="D24" s="112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102" t="s">
        <v>16</v>
      </c>
      <c r="C25" s="111" t="s">
        <v>1</v>
      </c>
      <c r="D25" s="112">
        <f>D20</f>
        <v>19.149000000000001</v>
      </c>
      <c r="E25" s="27"/>
      <c r="F25" s="53">
        <f>D25*'Zdroj JC'!E25</f>
        <v>9191.52</v>
      </c>
      <c r="G25" s="20"/>
      <c r="H25" s="20"/>
    </row>
    <row r="26" spans="1:12" x14ac:dyDescent="0.25">
      <c r="A26" s="72">
        <v>36</v>
      </c>
      <c r="B26" s="102" t="s">
        <v>17</v>
      </c>
      <c r="C26" s="111" t="s">
        <v>1</v>
      </c>
      <c r="D26" s="112">
        <f>'"A"-24_TR-NZ'!D26</f>
        <v>0</v>
      </c>
      <c r="E26" s="53">
        <f>D26*'Zdroj JC'!D26</f>
        <v>0</v>
      </c>
      <c r="F26" s="27"/>
      <c r="G26" s="20"/>
      <c r="H26" s="20"/>
    </row>
    <row r="27" spans="1:12" x14ac:dyDescent="0.25">
      <c r="A27" s="68">
        <v>35</v>
      </c>
      <c r="B27" s="113" t="s">
        <v>113</v>
      </c>
      <c r="C27" s="111" t="s">
        <v>13</v>
      </c>
      <c r="D27" s="112">
        <f>'"A"-24_TR-NZ'!D27</f>
        <v>0</v>
      </c>
      <c r="E27" s="53">
        <f>D27*'Zdroj JC'!D27</f>
        <v>0</v>
      </c>
      <c r="F27" s="27"/>
      <c r="G27" s="20"/>
      <c r="H27" s="20"/>
    </row>
    <row r="28" spans="1:12" x14ac:dyDescent="0.25">
      <c r="A28" s="68">
        <v>35</v>
      </c>
      <c r="B28" s="114" t="s">
        <v>114</v>
      </c>
      <c r="C28" s="111" t="s">
        <v>13</v>
      </c>
      <c r="D28" s="112">
        <f>'"A"-24_TR-NZ'!D28</f>
        <v>1</v>
      </c>
      <c r="E28" s="53">
        <f>D28*'Zdroj JC'!D28</f>
        <v>8900</v>
      </c>
      <c r="F28" s="27"/>
      <c r="G28" s="20"/>
      <c r="H28" s="20"/>
    </row>
    <row r="29" spans="1:12" x14ac:dyDescent="0.25">
      <c r="A29" s="68">
        <v>35</v>
      </c>
      <c r="B29" s="102" t="s">
        <v>20</v>
      </c>
      <c r="C29" s="111" t="s">
        <v>13</v>
      </c>
      <c r="D29" s="112">
        <f>'"A"-24_TR-NZ'!D29</f>
        <v>0</v>
      </c>
      <c r="E29" s="5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102" t="s">
        <v>64</v>
      </c>
      <c r="C30" s="111" t="s">
        <v>1</v>
      </c>
      <c r="D30" s="112">
        <f>D9</f>
        <v>21.611000000000001</v>
      </c>
      <c r="E30" s="53">
        <f>D30*'Zdroj JC'!D30</f>
        <v>756.38499999999999</v>
      </c>
      <c r="F30" s="27"/>
      <c r="G30" s="20"/>
      <c r="H30" s="20"/>
    </row>
    <row r="31" spans="1:12" x14ac:dyDescent="0.25">
      <c r="A31" s="65">
        <v>34</v>
      </c>
      <c r="B31" s="102" t="s">
        <v>65</v>
      </c>
      <c r="C31" s="111" t="s">
        <v>1</v>
      </c>
      <c r="D31" s="112">
        <f>D20</f>
        <v>19.149000000000001</v>
      </c>
      <c r="E31" s="27"/>
      <c r="F31" s="53">
        <f>D31*'Zdroj JC'!E30</f>
        <v>2872.3500000000004</v>
      </c>
      <c r="G31" s="20"/>
      <c r="H31" s="20"/>
    </row>
    <row r="32" spans="1:12" x14ac:dyDescent="0.25">
      <c r="A32" s="65">
        <v>34</v>
      </c>
      <c r="B32" s="102" t="s">
        <v>66</v>
      </c>
      <c r="C32" s="115" t="s">
        <v>21</v>
      </c>
      <c r="D32" s="112">
        <f>'"A"-24_TR-NZ'!D32</f>
        <v>17820</v>
      </c>
      <c r="E32" s="53">
        <f>D32*'Zdroj JC'!D31</f>
        <v>7128</v>
      </c>
      <c r="F32" s="27"/>
      <c r="G32" s="20"/>
      <c r="H32" s="20"/>
    </row>
    <row r="33" spans="1:8" x14ac:dyDescent="0.25">
      <c r="A33" s="65">
        <v>34</v>
      </c>
      <c r="B33" s="102" t="s">
        <v>60</v>
      </c>
      <c r="C33" s="115" t="s">
        <v>21</v>
      </c>
      <c r="D33" s="112">
        <f>'"A"-24_TR-NZ'!D33</f>
        <v>15054</v>
      </c>
      <c r="E33" s="27"/>
      <c r="F33" s="53">
        <f>D33*'Zdroj JC'!E31</f>
        <v>5268.9</v>
      </c>
      <c r="G33" s="20"/>
      <c r="H33" s="20"/>
    </row>
    <row r="34" spans="1:8" x14ac:dyDescent="0.25">
      <c r="A34" s="65">
        <v>34</v>
      </c>
      <c r="B34" s="118" t="s">
        <v>22</v>
      </c>
      <c r="C34" s="111" t="s">
        <v>23</v>
      </c>
      <c r="D34" s="112">
        <f>'"A"-24_TR-NZ'!D34</f>
        <v>750</v>
      </c>
      <c r="E34" s="53">
        <f>D34*'Zdroj JC'!D32</f>
        <v>675</v>
      </c>
      <c r="F34" s="27"/>
      <c r="G34" s="20"/>
      <c r="H34" s="20"/>
    </row>
    <row r="35" spans="1:8" x14ac:dyDescent="0.25">
      <c r="A35" s="65">
        <v>34</v>
      </c>
      <c r="B35" s="118" t="s">
        <v>24</v>
      </c>
      <c r="C35" s="111" t="s">
        <v>23</v>
      </c>
      <c r="D35" s="112">
        <f>'"A"-24_TR-NZ'!D35</f>
        <v>450</v>
      </c>
      <c r="E35" s="27"/>
      <c r="F35" s="53">
        <f>D35*'Zdroj JC'!E33</f>
        <v>495.00000000000006</v>
      </c>
      <c r="G35" s="20"/>
      <c r="H35" s="20"/>
    </row>
    <row r="36" spans="1:8" x14ac:dyDescent="0.25">
      <c r="A36" s="65">
        <v>34</v>
      </c>
      <c r="B36" s="118" t="s">
        <v>25</v>
      </c>
      <c r="C36" s="111" t="s">
        <v>21</v>
      </c>
      <c r="D36" s="112">
        <f>'"A"-24_TR-NZ'!D36</f>
        <v>768</v>
      </c>
      <c r="E36" s="27"/>
      <c r="F36" s="53">
        <f>D36*'Zdroj JC'!E34</f>
        <v>399.36</v>
      </c>
      <c r="G36" s="20"/>
      <c r="H36" s="20"/>
    </row>
    <row r="37" spans="1:8" x14ac:dyDescent="0.25">
      <c r="A37" s="66">
        <v>33</v>
      </c>
      <c r="B37" s="116" t="s">
        <v>67</v>
      </c>
      <c r="C37" s="111" t="s">
        <v>21</v>
      </c>
      <c r="D37" s="112">
        <v>0</v>
      </c>
      <c r="E37" s="53">
        <f>D37*'Zdroj JC'!D35</f>
        <v>0</v>
      </c>
      <c r="F37" s="27"/>
      <c r="G37" s="20"/>
      <c r="H37" s="20"/>
    </row>
    <row r="38" spans="1:8" x14ac:dyDescent="0.25">
      <c r="A38" s="66">
        <v>33</v>
      </c>
      <c r="B38" s="116" t="s">
        <v>61</v>
      </c>
      <c r="C38" s="111" t="s">
        <v>21</v>
      </c>
      <c r="D38" s="112">
        <v>0</v>
      </c>
      <c r="E38" s="27"/>
      <c r="F38" s="53">
        <f>D38*'Zdroj JC'!E35</f>
        <v>0</v>
      </c>
      <c r="G38" s="20"/>
      <c r="H38" s="20"/>
    </row>
    <row r="39" spans="1:8" x14ac:dyDescent="0.25">
      <c r="A39" s="66">
        <v>33</v>
      </c>
      <c r="B39" s="116" t="s">
        <v>68</v>
      </c>
      <c r="C39" s="111" t="s">
        <v>21</v>
      </c>
      <c r="D39" s="112">
        <v>0</v>
      </c>
      <c r="E39" s="53">
        <f>D39*'Zdroj JC'!D36</f>
        <v>0</v>
      </c>
      <c r="F39" s="27"/>
      <c r="G39" s="20"/>
      <c r="H39" s="20"/>
    </row>
    <row r="40" spans="1:8" x14ac:dyDescent="0.25">
      <c r="A40" s="66">
        <v>33</v>
      </c>
      <c r="B40" s="116" t="s">
        <v>69</v>
      </c>
      <c r="C40" s="115" t="s">
        <v>21</v>
      </c>
      <c r="D40" s="112">
        <v>0</v>
      </c>
      <c r="E40" s="27"/>
      <c r="F40" s="53">
        <f>D40*'Zdroj JC'!E36</f>
        <v>0</v>
      </c>
      <c r="G40" s="20"/>
      <c r="H40" s="20"/>
    </row>
    <row r="41" spans="1:8" x14ac:dyDescent="0.25">
      <c r="A41" s="66">
        <v>33</v>
      </c>
      <c r="B41" s="116" t="s">
        <v>70</v>
      </c>
      <c r="C41" s="115" t="s">
        <v>21</v>
      </c>
      <c r="D41" s="117">
        <v>62.65</v>
      </c>
      <c r="E41" s="53">
        <f>D41*'Zdroj JC'!D37</f>
        <v>275.66000000000003</v>
      </c>
      <c r="F41" s="27"/>
      <c r="G41" s="20"/>
      <c r="H41" s="20"/>
    </row>
    <row r="42" spans="1:8" x14ac:dyDescent="0.25">
      <c r="A42" s="66">
        <v>33</v>
      </c>
      <c r="B42" s="116" t="s">
        <v>71</v>
      </c>
      <c r="C42" s="115" t="s">
        <v>21</v>
      </c>
      <c r="D42" s="117">
        <v>121.25</v>
      </c>
      <c r="E42" s="27"/>
      <c r="F42" s="53">
        <f>D42*'Zdroj JC'!E37</f>
        <v>533.5</v>
      </c>
      <c r="G42" s="20"/>
      <c r="H42" s="20"/>
    </row>
    <row r="43" spans="1:8" x14ac:dyDescent="0.25">
      <c r="A43" s="70" t="s">
        <v>85</v>
      </c>
      <c r="B43" s="116" t="s">
        <v>29</v>
      </c>
      <c r="C43" s="115" t="s">
        <v>1</v>
      </c>
      <c r="D43" s="112">
        <f>D9</f>
        <v>21.611000000000001</v>
      </c>
      <c r="E43" s="53">
        <f>D43*'Zdroj JC'!D38</f>
        <v>11886.050000000001</v>
      </c>
      <c r="F43" s="27"/>
      <c r="G43" s="20"/>
      <c r="H43" s="20"/>
    </row>
    <row r="44" spans="1:8" x14ac:dyDescent="0.25">
      <c r="A44" s="70" t="s">
        <v>85</v>
      </c>
      <c r="B44" s="116" t="s">
        <v>30</v>
      </c>
      <c r="C44" s="115" t="s">
        <v>1</v>
      </c>
      <c r="D44" s="112">
        <f>D20</f>
        <v>19.149000000000001</v>
      </c>
      <c r="E44" s="27"/>
      <c r="F44" s="53">
        <f>D44*'Zdroj JC'!E39</f>
        <v>5744.7000000000007</v>
      </c>
      <c r="G44" s="20"/>
      <c r="H44" s="20"/>
    </row>
    <row r="45" spans="1:8" x14ac:dyDescent="0.25">
      <c r="A45" s="74" t="s">
        <v>87</v>
      </c>
      <c r="B45" s="116" t="s">
        <v>31</v>
      </c>
      <c r="C45" s="115" t="s">
        <v>1</v>
      </c>
      <c r="D45" s="112">
        <f>D43</f>
        <v>21.611000000000001</v>
      </c>
      <c r="E45" s="53">
        <f>D45*'Zdroj JC'!D40</f>
        <v>21611</v>
      </c>
      <c r="F45" s="27"/>
      <c r="G45" s="20"/>
      <c r="H45" s="20"/>
    </row>
    <row r="46" spans="1:8" x14ac:dyDescent="0.25">
      <c r="A46" s="74" t="s">
        <v>87</v>
      </c>
      <c r="B46" s="116" t="s">
        <v>32</v>
      </c>
      <c r="C46" s="115" t="s">
        <v>1</v>
      </c>
      <c r="D46" s="112">
        <f>D44</f>
        <v>19.149000000000001</v>
      </c>
      <c r="E46" s="27"/>
      <c r="F46" s="53">
        <f>D46*'Zdroj JC'!E41</f>
        <v>13404.300000000001</v>
      </c>
      <c r="G46" s="20"/>
      <c r="H46" s="20"/>
    </row>
    <row r="47" spans="1:8" x14ac:dyDescent="0.25">
      <c r="A47" s="74" t="s">
        <v>87</v>
      </c>
      <c r="B47" s="116" t="s">
        <v>72</v>
      </c>
      <c r="C47" s="115" t="s">
        <v>1</v>
      </c>
      <c r="D47" s="112">
        <f>D43*2</f>
        <v>43.222000000000001</v>
      </c>
      <c r="E47" s="53">
        <f>D47*'Zdroj JC'!D42</f>
        <v>8644.4</v>
      </c>
      <c r="F47" s="27"/>
      <c r="G47" s="20"/>
      <c r="H47" s="20"/>
    </row>
    <row r="48" spans="1:8" x14ac:dyDescent="0.25">
      <c r="A48" s="74" t="s">
        <v>87</v>
      </c>
      <c r="B48" s="116" t="s">
        <v>73</v>
      </c>
      <c r="C48" s="115" t="s">
        <v>1</v>
      </c>
      <c r="D48" s="112">
        <f>'výkaz výmer_VAR "B"'!F30+'výkaz výmer_VAR "B"'!F33</f>
        <v>20.109000000000002</v>
      </c>
      <c r="E48" s="27"/>
      <c r="F48" s="53">
        <f>D48*'Zdroj JC'!E42</f>
        <v>5027.25</v>
      </c>
      <c r="G48" s="20"/>
      <c r="H48" s="20"/>
    </row>
    <row r="49" spans="1:8" x14ac:dyDescent="0.25">
      <c r="A49" s="66">
        <v>33</v>
      </c>
      <c r="B49" s="116" t="s">
        <v>74</v>
      </c>
      <c r="C49" s="115" t="s">
        <v>21</v>
      </c>
      <c r="D49" s="117">
        <v>96.8</v>
      </c>
      <c r="E49" s="53">
        <f>D49*'Zdroj JC'!D43</f>
        <v>251.68</v>
      </c>
      <c r="F49" s="27"/>
      <c r="G49" s="20"/>
      <c r="H49" s="20"/>
    </row>
    <row r="50" spans="1:8" x14ac:dyDescent="0.25">
      <c r="A50" s="66">
        <v>33</v>
      </c>
      <c r="B50" s="116" t="s">
        <v>75</v>
      </c>
      <c r="C50" s="115" t="s">
        <v>21</v>
      </c>
      <c r="D50" s="117">
        <v>114.5</v>
      </c>
      <c r="E50" s="27"/>
      <c r="F50" s="53">
        <f>D50*'Zdroj JC'!E43</f>
        <v>297.7</v>
      </c>
      <c r="G50" s="20"/>
      <c r="H50" s="20"/>
    </row>
    <row r="51" spans="1:8" x14ac:dyDescent="0.25">
      <c r="A51" s="66">
        <v>33</v>
      </c>
      <c r="B51" s="116" t="s">
        <v>76</v>
      </c>
      <c r="C51" s="115" t="s">
        <v>21</v>
      </c>
      <c r="D51" s="117">
        <v>0</v>
      </c>
      <c r="E51" s="53">
        <f>D51*'Zdroj JC'!D44</f>
        <v>0</v>
      </c>
      <c r="F51" s="27"/>
      <c r="G51" s="20"/>
      <c r="H51" s="20"/>
    </row>
    <row r="52" spans="1:8" x14ac:dyDescent="0.25">
      <c r="A52" s="66">
        <v>33</v>
      </c>
      <c r="B52" s="116" t="s">
        <v>79</v>
      </c>
      <c r="C52" s="115" t="s">
        <v>21</v>
      </c>
      <c r="D52" s="117">
        <v>0</v>
      </c>
      <c r="E52" s="27"/>
      <c r="F52" s="53">
        <f>D52*'Zdroj JC'!E44</f>
        <v>0</v>
      </c>
      <c r="G52" s="20"/>
      <c r="H52" s="20"/>
    </row>
    <row r="53" spans="1:8" x14ac:dyDescent="0.25">
      <c r="A53" s="66">
        <v>33</v>
      </c>
      <c r="B53" s="116" t="s">
        <v>77</v>
      </c>
      <c r="C53" s="115" t="s">
        <v>21</v>
      </c>
      <c r="D53" s="117">
        <v>11520</v>
      </c>
      <c r="E53" s="53">
        <f>D53*'Zdroj JC'!D45</f>
        <v>13824</v>
      </c>
      <c r="F53" s="27"/>
      <c r="G53" s="20"/>
      <c r="H53" s="20"/>
    </row>
    <row r="54" spans="1:8" x14ac:dyDescent="0.25">
      <c r="A54" s="66">
        <v>33</v>
      </c>
      <c r="B54" s="116" t="s">
        <v>80</v>
      </c>
      <c r="C54" s="115" t="s">
        <v>21</v>
      </c>
      <c r="D54" s="117">
        <v>0</v>
      </c>
      <c r="E54" s="27"/>
      <c r="F54" s="53">
        <f>D54*'Zdroj JC'!E45</f>
        <v>0</v>
      </c>
      <c r="G54" s="20"/>
      <c r="H54" s="20"/>
    </row>
    <row r="55" spans="1:8" x14ac:dyDescent="0.25">
      <c r="A55" s="66">
        <v>33</v>
      </c>
      <c r="B55" s="102" t="s">
        <v>78</v>
      </c>
      <c r="C55" s="115" t="s">
        <v>13</v>
      </c>
      <c r="D55" s="112">
        <v>0</v>
      </c>
      <c r="E55" s="53">
        <f>D55*'Zdroj JC'!D46</f>
        <v>0</v>
      </c>
      <c r="F55" s="54"/>
      <c r="G55" s="20"/>
      <c r="H55" s="20"/>
    </row>
    <row r="56" spans="1:8" x14ac:dyDescent="0.25">
      <c r="A56" s="66">
        <v>33</v>
      </c>
      <c r="B56" s="102" t="s">
        <v>81</v>
      </c>
      <c r="C56" s="115" t="s">
        <v>13</v>
      </c>
      <c r="D56" s="232">
        <f>'výkaz výmer_VAR "B"'!E67</f>
        <v>3</v>
      </c>
      <c r="E56" s="27"/>
      <c r="F56" s="53">
        <f>D56*'Zdroj JC'!E46</f>
        <v>150</v>
      </c>
      <c r="G56" s="20"/>
      <c r="H56" s="20"/>
    </row>
    <row r="57" spans="1:8" x14ac:dyDescent="0.25">
      <c r="B57" s="62" t="s">
        <v>38</v>
      </c>
      <c r="C57" s="85" t="s">
        <v>23</v>
      </c>
      <c r="D57" s="109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85" t="s">
        <v>40</v>
      </c>
      <c r="D58" s="109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08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21" t="s">
        <v>42</v>
      </c>
      <c r="C60" s="108"/>
      <c r="D60" s="22"/>
      <c r="E60" s="27"/>
      <c r="F60" s="27"/>
      <c r="G60" s="20"/>
      <c r="H60" s="20"/>
    </row>
    <row r="61" spans="1:8" x14ac:dyDescent="0.25">
      <c r="B61" s="61" t="s">
        <v>43</v>
      </c>
      <c r="C61" s="108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08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08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08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99530.543999999994</v>
      </c>
      <c r="F71" s="28">
        <f>SUM(F9:F70)</f>
        <v>77972.490000000005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312">
        <f>(E71+F71)*E78</f>
        <v>36565.625003999994</v>
      </c>
      <c r="F72" s="313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318">
        <f>E71+F71+E72</f>
        <v>214068.65900399999</v>
      </c>
      <c r="F73" s="319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L78"/>
  <sheetViews>
    <sheetView topLeftCell="A19" workbookViewId="0">
      <selection activeCell="D57" sqref="D57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316" t="s">
        <v>118</v>
      </c>
      <c r="C2" s="317"/>
      <c r="D2" s="317"/>
      <c r="E2" s="317"/>
      <c r="F2" s="317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310" t="s">
        <v>101</v>
      </c>
      <c r="F6" s="310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02" t="s">
        <v>0</v>
      </c>
      <c r="C9" s="111" t="s">
        <v>1</v>
      </c>
      <c r="D9" s="112">
        <f>'výkaz výmer_VAR "B"'!E35+'výkaz výmer_VAR "B"'!E38+'výkaz výmer_VAR "B"'!E41+'výkaz výmer_VAR "B"'!E44+'výkaz výmer_VAR "B"'!E47</f>
        <v>47.492000000000004</v>
      </c>
      <c r="E9" s="53">
        <f>D9*'Zdroj JC'!D9</f>
        <v>12822.840000000002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02" t="s">
        <v>2</v>
      </c>
      <c r="C10" s="111" t="s">
        <v>1</v>
      </c>
      <c r="D10" s="112">
        <f>D9</f>
        <v>47.492000000000004</v>
      </c>
      <c r="E10" s="53">
        <f>D10*'Zdroj JC'!D10</f>
        <v>3799.3600000000006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50471.72</v>
      </c>
      <c r="K10" s="32"/>
      <c r="L10" s="48">
        <f>J10/$J$22</f>
        <v>0.12564156446949962</v>
      </c>
    </row>
    <row r="11" spans="1:12" x14ac:dyDescent="0.25">
      <c r="A11" s="68">
        <v>35</v>
      </c>
      <c r="B11" s="102" t="s">
        <v>3</v>
      </c>
      <c r="C11" s="111" t="s">
        <v>1</v>
      </c>
      <c r="D11" s="112">
        <f>D9</f>
        <v>47.492000000000004</v>
      </c>
      <c r="E11" s="53">
        <f>D11*'Zdroj JC'!D11</f>
        <v>29445.040000000005</v>
      </c>
      <c r="F11" s="27"/>
      <c r="G11" s="20"/>
      <c r="H11" s="58">
        <v>22</v>
      </c>
      <c r="I11" s="40" t="s">
        <v>84</v>
      </c>
      <c r="J11" s="45">
        <f>SUM(E10:F10,E19:F19,E20:F20)</f>
        <v>16185.810000000001</v>
      </c>
      <c r="K11" s="32"/>
      <c r="L11" s="48">
        <f>J11/$J$22</f>
        <v>4.0292078229275156E-2</v>
      </c>
    </row>
    <row r="12" spans="1:12" x14ac:dyDescent="0.25">
      <c r="A12" s="68">
        <v>35</v>
      </c>
      <c r="B12" s="102" t="s">
        <v>4</v>
      </c>
      <c r="C12" s="111" t="s">
        <v>1</v>
      </c>
      <c r="D12" s="112">
        <f>'výkaz výmer_VAR "B"'!E37+'výkaz výmer_VAR "B"'!E40+'výkaz výmer_VAR "B"'!E43</f>
        <v>18.988</v>
      </c>
      <c r="E12" s="27"/>
      <c r="F12" s="53">
        <f>D12*'Zdroj JC'!E12</f>
        <v>6076.16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02" t="s">
        <v>5</v>
      </c>
      <c r="C13" s="111" t="s">
        <v>1</v>
      </c>
      <c r="D13" s="112">
        <f>'výkaz výmer_VAR "B"'!E46</f>
        <v>20.053000000000001</v>
      </c>
      <c r="E13" s="27"/>
      <c r="F13" s="53">
        <f>D13*'Zdroj JC'!E13</f>
        <v>7219.08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208" t="s">
        <v>6</v>
      </c>
      <c r="C14" s="111" t="s">
        <v>1</v>
      </c>
      <c r="D14" s="112">
        <f>D9</f>
        <v>47.492000000000004</v>
      </c>
      <c r="E14" s="53">
        <f>D14*'Zdroj JC'!D14</f>
        <v>6648.880000000001</v>
      </c>
      <c r="F14" s="27"/>
      <c r="G14" s="20"/>
      <c r="H14" s="69" t="s">
        <v>85</v>
      </c>
      <c r="I14" s="40" t="s">
        <v>86</v>
      </c>
      <c r="J14" s="46">
        <f>SUM(E43:F43,E44:F44)</f>
        <v>36189.5</v>
      </c>
      <c r="K14" s="34"/>
      <c r="L14" s="48">
        <f t="shared" si="0"/>
        <v>9.0088180021781622E-2</v>
      </c>
    </row>
    <row r="15" spans="1:12" x14ac:dyDescent="0.25">
      <c r="A15" s="60">
        <v>21</v>
      </c>
      <c r="B15" s="102" t="s">
        <v>7</v>
      </c>
      <c r="C15" s="111" t="s">
        <v>13</v>
      </c>
      <c r="D15" s="112">
        <f>'"A"-25_NZ-HR'!D15</f>
        <v>4</v>
      </c>
      <c r="E15" s="27"/>
      <c r="F15" s="53">
        <f>D15*'Zdroj JC'!E15</f>
        <v>11200</v>
      </c>
      <c r="G15" s="20"/>
      <c r="H15" s="73" t="s">
        <v>87</v>
      </c>
      <c r="I15" s="40" t="s">
        <v>88</v>
      </c>
      <c r="J15" s="46">
        <f>SUM(E45:F45,E46:F46,E47:F47,E48:F48)</f>
        <v>98826.650000000009</v>
      </c>
      <c r="K15" s="34"/>
      <c r="L15" s="48">
        <f t="shared" si="0"/>
        <v>0.24601370663174693</v>
      </c>
    </row>
    <row r="16" spans="1:12" x14ac:dyDescent="0.25">
      <c r="A16" s="60">
        <v>21</v>
      </c>
      <c r="B16" s="102" t="s">
        <v>8</v>
      </c>
      <c r="C16" s="111" t="s">
        <v>13</v>
      </c>
      <c r="D16" s="112">
        <f>'"A"-25_NZ-HR'!D16</f>
        <v>0</v>
      </c>
      <c r="E16" s="27"/>
      <c r="F16" s="53">
        <f>D16*'Zdroj JC'!E16</f>
        <v>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34546.990000000005</v>
      </c>
      <c r="K16" s="32"/>
      <c r="L16" s="48">
        <f t="shared" si="0"/>
        <v>8.5999404643078523E-2</v>
      </c>
    </row>
    <row r="17" spans="1:12" x14ac:dyDescent="0.25">
      <c r="A17" s="60">
        <v>21</v>
      </c>
      <c r="B17" s="102" t="s">
        <v>9</v>
      </c>
      <c r="C17" s="111" t="s">
        <v>13</v>
      </c>
      <c r="D17" s="112">
        <f>'"A"-25_NZ-HR'!D17</f>
        <v>1.5</v>
      </c>
      <c r="E17" s="27"/>
      <c r="F17" s="53">
        <f>D17*'Zdroj JC'!E17</f>
        <v>19800</v>
      </c>
      <c r="G17" s="20"/>
      <c r="H17" s="64">
        <v>34</v>
      </c>
      <c r="I17" s="40" t="s">
        <v>89</v>
      </c>
      <c r="J17" s="46">
        <f>SUM(E31:F31,E32:F32,E33:F33,E34:F34,E35:F35,E36:F36,E30:F30)</f>
        <v>32830.550000000003</v>
      </c>
      <c r="K17" s="34"/>
      <c r="L17" s="48">
        <f t="shared" si="0"/>
        <v>8.1726591928987777E-2</v>
      </c>
    </row>
    <row r="18" spans="1:12" x14ac:dyDescent="0.25">
      <c r="A18" s="60">
        <v>21</v>
      </c>
      <c r="B18" s="102" t="s">
        <v>10</v>
      </c>
      <c r="C18" s="111" t="s">
        <v>13</v>
      </c>
      <c r="D18" s="112">
        <f>'"A"-25_NZ-HR'!D18</f>
        <v>0</v>
      </c>
      <c r="E18" s="53">
        <f>D18*'Zdroj JC'!D18</f>
        <v>0</v>
      </c>
      <c r="F18" s="27"/>
      <c r="G18" s="20"/>
      <c r="H18" s="67">
        <v>35</v>
      </c>
      <c r="I18" s="40" t="s">
        <v>3</v>
      </c>
      <c r="J18" s="45">
        <f>SUM(E12:F12,E13:F13,E11:F11,E27:F27,E28:F28,E29:F29)</f>
        <v>50890.280000000006</v>
      </c>
      <c r="K18" s="32"/>
      <c r="L18" s="48">
        <f t="shared" si="0"/>
        <v>0.12668350504977613</v>
      </c>
    </row>
    <row r="19" spans="1:12" x14ac:dyDescent="0.25">
      <c r="A19" s="57">
        <v>22</v>
      </c>
      <c r="B19" s="248" t="s">
        <v>59</v>
      </c>
      <c r="C19" s="111" t="s">
        <v>1</v>
      </c>
      <c r="D19" s="112">
        <f>D9</f>
        <v>47.492000000000004</v>
      </c>
      <c r="E19" s="53">
        <f>D19*'Zdroj JC'!D19</f>
        <v>3324.4400000000005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13153</v>
      </c>
      <c r="K19" s="32"/>
      <c r="L19" s="48">
        <f t="shared" si="0"/>
        <v>3.2742365377429743E-2</v>
      </c>
    </row>
    <row r="20" spans="1:12" x14ac:dyDescent="0.25">
      <c r="A20" s="57">
        <v>22</v>
      </c>
      <c r="B20" s="248" t="s">
        <v>57</v>
      </c>
      <c r="C20" s="111" t="s">
        <v>1</v>
      </c>
      <c r="D20" s="112">
        <f>'výkaz výmer_VAR "B"'!E36+'výkaz výmer_VAR "B"'!E39+'výkaz výmer_VAR "B"'!E42+'výkaz výmer_VAR "B"'!E45</f>
        <v>33.563000000000002</v>
      </c>
      <c r="E20" s="27"/>
      <c r="F20" s="53">
        <f>D20*'Zdroj JC'!E20</f>
        <v>9062.01</v>
      </c>
      <c r="H20" s="43" t="s">
        <v>106</v>
      </c>
      <c r="I20" s="40" t="s">
        <v>104</v>
      </c>
      <c r="J20" s="45">
        <f>SUM(E72:F72)</f>
        <v>68617.467000000004</v>
      </c>
      <c r="K20" s="32"/>
      <c r="L20" s="48">
        <f t="shared" si="0"/>
        <v>0.17081260364842454</v>
      </c>
    </row>
    <row r="21" spans="1:12" x14ac:dyDescent="0.25">
      <c r="A21" s="72">
        <v>36</v>
      </c>
      <c r="B21" s="102" t="s">
        <v>11</v>
      </c>
      <c r="C21" s="111" t="s">
        <v>1</v>
      </c>
      <c r="D21" s="112">
        <f>D9</f>
        <v>47.492000000000004</v>
      </c>
      <c r="E21" s="53">
        <f>D21*'Zdroj JC'!D21</f>
        <v>712.38000000000011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02" t="s">
        <v>12</v>
      </c>
      <c r="C22" s="111" t="s">
        <v>13</v>
      </c>
      <c r="D22" s="112">
        <f>'"A"-25_NZ-HR'!D22</f>
        <v>5</v>
      </c>
      <c r="E22" s="53">
        <f>D22*'Zdroj JC'!D22</f>
        <v>185</v>
      </c>
      <c r="F22" s="27"/>
      <c r="G22" s="20"/>
      <c r="H22" s="20"/>
      <c r="J22" s="47">
        <f>SUM(J10:J21)</f>
        <v>401711.967</v>
      </c>
      <c r="K22" s="32"/>
      <c r="L22" s="49">
        <f>SUM(L10:L21)</f>
        <v>1</v>
      </c>
    </row>
    <row r="23" spans="1:12" x14ac:dyDescent="0.25">
      <c r="A23" s="72">
        <v>36</v>
      </c>
      <c r="B23" s="102" t="s">
        <v>14</v>
      </c>
      <c r="C23" s="111" t="s">
        <v>13</v>
      </c>
      <c r="D23" s="112">
        <f>'"A"-25_NZ-HR'!D23</f>
        <v>0</v>
      </c>
      <c r="E23" s="53">
        <f>D23*'Zdroj JC'!D23</f>
        <v>0</v>
      </c>
      <c r="F23" s="27"/>
      <c r="G23" s="20"/>
    </row>
    <row r="24" spans="1:12" x14ac:dyDescent="0.25">
      <c r="A24" s="72">
        <v>36</v>
      </c>
      <c r="B24" s="102" t="s">
        <v>15</v>
      </c>
      <c r="C24" s="111" t="s">
        <v>1</v>
      </c>
      <c r="D24" s="112">
        <f>'výkaz výmer_VAR "B"'!E36+'výkaz výmer_VAR "B"'!E39+'výkaz výmer_VAR "B"'!E42</f>
        <v>17.521000000000001</v>
      </c>
      <c r="E24" s="27"/>
      <c r="F24" s="53">
        <f>D24*'Zdroj JC'!E24</f>
        <v>4555.46</v>
      </c>
      <c r="G24" s="20"/>
      <c r="H24" s="20"/>
    </row>
    <row r="25" spans="1:12" x14ac:dyDescent="0.25">
      <c r="A25" s="72">
        <v>36</v>
      </c>
      <c r="B25" s="102" t="s">
        <v>16</v>
      </c>
      <c r="C25" s="111" t="s">
        <v>1</v>
      </c>
      <c r="D25" s="112">
        <f>'výkaz výmer_VAR "B"'!E45</f>
        <v>16.042000000000002</v>
      </c>
      <c r="E25" s="27"/>
      <c r="F25" s="53">
        <f>D25*'Zdroj JC'!E25</f>
        <v>7700.1600000000008</v>
      </c>
      <c r="G25" s="20"/>
      <c r="H25" s="20"/>
    </row>
    <row r="26" spans="1:12" x14ac:dyDescent="0.25">
      <c r="A26" s="72">
        <v>36</v>
      </c>
      <c r="B26" s="102" t="s">
        <v>17</v>
      </c>
      <c r="C26" s="111" t="s">
        <v>1</v>
      </c>
      <c r="D26" s="112">
        <f>'"A"-25_NZ-HR'!D26</f>
        <v>0</v>
      </c>
      <c r="E26" s="53">
        <f>D26*'Zdroj JC'!D26</f>
        <v>0</v>
      </c>
      <c r="F26" s="27"/>
      <c r="G26" s="20"/>
      <c r="H26" s="20"/>
    </row>
    <row r="27" spans="1:12" x14ac:dyDescent="0.25">
      <c r="A27" s="68">
        <v>35</v>
      </c>
      <c r="B27" s="113" t="s">
        <v>113</v>
      </c>
      <c r="C27" s="111" t="s">
        <v>13</v>
      </c>
      <c r="D27" s="112">
        <f>'"A"-25_NZ-HR'!D27</f>
        <v>1</v>
      </c>
      <c r="E27" s="53">
        <f>D27*'Zdroj JC'!D27</f>
        <v>8150</v>
      </c>
      <c r="F27" s="27"/>
      <c r="G27" s="20"/>
      <c r="H27" s="20"/>
    </row>
    <row r="28" spans="1:12" x14ac:dyDescent="0.25">
      <c r="A28" s="68">
        <v>35</v>
      </c>
      <c r="B28" s="114" t="s">
        <v>114</v>
      </c>
      <c r="C28" s="111" t="s">
        <v>13</v>
      </c>
      <c r="D28" s="112">
        <f>'"A"-25_NZ-HR'!D28</f>
        <v>0</v>
      </c>
      <c r="E28" s="53">
        <f>D28*'Zdroj JC'!D28</f>
        <v>0</v>
      </c>
      <c r="F28" s="27"/>
      <c r="G28" s="20"/>
      <c r="H28" s="20"/>
    </row>
    <row r="29" spans="1:12" x14ac:dyDescent="0.25">
      <c r="A29" s="68">
        <v>35</v>
      </c>
      <c r="B29" s="102" t="s">
        <v>20</v>
      </c>
      <c r="C29" s="111" t="s">
        <v>13</v>
      </c>
      <c r="D29" s="112">
        <f>'"A"-25_NZ-HR'!D29</f>
        <v>0</v>
      </c>
      <c r="E29" s="5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102" t="s">
        <v>64</v>
      </c>
      <c r="C30" s="111" t="s">
        <v>1</v>
      </c>
      <c r="D30" s="112">
        <f>D9</f>
        <v>47.492000000000004</v>
      </c>
      <c r="E30" s="53">
        <f>D30*'Zdroj JC'!D30</f>
        <v>1662.2200000000003</v>
      </c>
      <c r="F30" s="27"/>
      <c r="G30" s="20"/>
      <c r="H30" s="20"/>
    </row>
    <row r="31" spans="1:12" x14ac:dyDescent="0.25">
      <c r="A31" s="65">
        <v>34</v>
      </c>
      <c r="B31" s="102" t="s">
        <v>65</v>
      </c>
      <c r="C31" s="111" t="s">
        <v>1</v>
      </c>
      <c r="D31" s="112">
        <f>D20</f>
        <v>33.563000000000002</v>
      </c>
      <c r="E31" s="27"/>
      <c r="F31" s="53">
        <f>D31*'Zdroj JC'!E30</f>
        <v>5034.4500000000007</v>
      </c>
      <c r="G31" s="20"/>
      <c r="H31" s="20"/>
    </row>
    <row r="32" spans="1:12" x14ac:dyDescent="0.25">
      <c r="A32" s="65">
        <v>34</v>
      </c>
      <c r="B32" s="102" t="s">
        <v>66</v>
      </c>
      <c r="C32" s="115" t="s">
        <v>21</v>
      </c>
      <c r="D32" s="112">
        <f>'"A"-25_NZ-HR'!D32</f>
        <v>45630</v>
      </c>
      <c r="E32" s="53">
        <f>D32*'Zdroj JC'!D31</f>
        <v>18252</v>
      </c>
      <c r="F32" s="27"/>
      <c r="G32" s="20"/>
      <c r="H32" s="20"/>
    </row>
    <row r="33" spans="1:8" x14ac:dyDescent="0.25">
      <c r="A33" s="65">
        <v>34</v>
      </c>
      <c r="B33" s="102" t="s">
        <v>60</v>
      </c>
      <c r="C33" s="115" t="s">
        <v>21</v>
      </c>
      <c r="D33" s="112">
        <f>'"A"-25_NZ-HR'!D33</f>
        <v>11400</v>
      </c>
      <c r="E33" s="27"/>
      <c r="F33" s="53">
        <f>D33*'Zdroj JC'!E31</f>
        <v>3989.9999999999995</v>
      </c>
      <c r="G33" s="20"/>
      <c r="H33" s="20"/>
    </row>
    <row r="34" spans="1:8" x14ac:dyDescent="0.25">
      <c r="A34" s="65">
        <v>34</v>
      </c>
      <c r="B34" s="118" t="s">
        <v>22</v>
      </c>
      <c r="C34" s="111" t="s">
        <v>23</v>
      </c>
      <c r="D34" s="112">
        <f>'"A"-25_NZ-HR'!D34</f>
        <v>1260</v>
      </c>
      <c r="E34" s="53">
        <f>D34*'Zdroj JC'!D32</f>
        <v>1134</v>
      </c>
      <c r="F34" s="27"/>
      <c r="G34" s="20"/>
      <c r="H34" s="20"/>
    </row>
    <row r="35" spans="1:8" x14ac:dyDescent="0.25">
      <c r="A35" s="65">
        <v>34</v>
      </c>
      <c r="B35" s="118" t="s">
        <v>24</v>
      </c>
      <c r="C35" s="111" t="s">
        <v>23</v>
      </c>
      <c r="D35" s="112">
        <f>'"A"-25_NZ-HR'!D35</f>
        <v>950</v>
      </c>
      <c r="E35" s="27"/>
      <c r="F35" s="53">
        <f>D35*'Zdroj JC'!E33</f>
        <v>1045</v>
      </c>
      <c r="G35" s="20"/>
      <c r="H35" s="20"/>
    </row>
    <row r="36" spans="1:8" x14ac:dyDescent="0.25">
      <c r="A36" s="65">
        <v>34</v>
      </c>
      <c r="B36" s="118" t="s">
        <v>25</v>
      </c>
      <c r="C36" s="111" t="s">
        <v>21</v>
      </c>
      <c r="D36" s="112">
        <f>'"A"-25_NZ-HR'!D36</f>
        <v>3294</v>
      </c>
      <c r="E36" s="27"/>
      <c r="F36" s="53">
        <f>D36*'Zdroj JC'!E34</f>
        <v>1712.88</v>
      </c>
      <c r="G36" s="20"/>
      <c r="H36" s="20"/>
    </row>
    <row r="37" spans="1:8" x14ac:dyDescent="0.25">
      <c r="A37" s="66">
        <v>33</v>
      </c>
      <c r="B37" s="116" t="s">
        <v>67</v>
      </c>
      <c r="C37" s="111" t="s">
        <v>21</v>
      </c>
      <c r="D37" s="232">
        <f>'výkaz výmer_VAR "B"'!E70</f>
        <v>2650</v>
      </c>
      <c r="E37" s="53">
        <f>D37*'Zdroj JC'!D35</f>
        <v>1854.9999999999998</v>
      </c>
      <c r="F37" s="27"/>
      <c r="G37" s="20"/>
      <c r="H37" s="20"/>
    </row>
    <row r="38" spans="1:8" x14ac:dyDescent="0.25">
      <c r="A38" s="66">
        <v>33</v>
      </c>
      <c r="B38" s="116" t="s">
        <v>61</v>
      </c>
      <c r="C38" s="111" t="s">
        <v>21</v>
      </c>
      <c r="D38" s="112">
        <v>0</v>
      </c>
      <c r="E38" s="27"/>
      <c r="F38" s="53">
        <f>D38*'Zdroj JC'!E35</f>
        <v>0</v>
      </c>
      <c r="G38" s="20"/>
      <c r="H38" s="20"/>
    </row>
    <row r="39" spans="1:8" x14ac:dyDescent="0.25">
      <c r="A39" s="66">
        <v>33</v>
      </c>
      <c r="B39" s="116" t="s">
        <v>68</v>
      </c>
      <c r="C39" s="111" t="s">
        <v>21</v>
      </c>
      <c r="D39" s="232">
        <f>'výkaz výmer_VAR "B"'!E71</f>
        <v>4592</v>
      </c>
      <c r="E39" s="53">
        <f>D39*'Zdroj JC'!D36</f>
        <v>3673.6000000000004</v>
      </c>
      <c r="F39" s="27"/>
      <c r="G39" s="20"/>
      <c r="H39" s="20"/>
    </row>
    <row r="40" spans="1:8" x14ac:dyDescent="0.25">
      <c r="A40" s="66">
        <v>33</v>
      </c>
      <c r="B40" s="116" t="s">
        <v>69</v>
      </c>
      <c r="C40" s="115" t="s">
        <v>21</v>
      </c>
      <c r="D40" s="112">
        <v>0</v>
      </c>
      <c r="E40" s="27"/>
      <c r="F40" s="53">
        <f>D40*'Zdroj JC'!E36</f>
        <v>0</v>
      </c>
      <c r="G40" s="20"/>
      <c r="H40" s="20"/>
    </row>
    <row r="41" spans="1:8" x14ac:dyDescent="0.25">
      <c r="A41" s="66">
        <v>33</v>
      </c>
      <c r="B41" s="116" t="s">
        <v>70</v>
      </c>
      <c r="C41" s="115" t="s">
        <v>21</v>
      </c>
      <c r="D41" s="117">
        <v>50</v>
      </c>
      <c r="E41" s="53">
        <f>D41*'Zdroj JC'!D37</f>
        <v>220.00000000000003</v>
      </c>
      <c r="F41" s="27"/>
      <c r="G41" s="20"/>
      <c r="H41" s="20"/>
    </row>
    <row r="42" spans="1:8" x14ac:dyDescent="0.25">
      <c r="A42" s="66">
        <v>33</v>
      </c>
      <c r="B42" s="116" t="s">
        <v>71</v>
      </c>
      <c r="C42" s="115" t="s">
        <v>21</v>
      </c>
      <c r="D42" s="117">
        <v>226.7</v>
      </c>
      <c r="E42" s="27"/>
      <c r="F42" s="53">
        <f>D42*'Zdroj JC'!E37</f>
        <v>997.48</v>
      </c>
      <c r="G42" s="20"/>
      <c r="H42" s="20"/>
    </row>
    <row r="43" spans="1:8" x14ac:dyDescent="0.25">
      <c r="A43" s="70" t="s">
        <v>85</v>
      </c>
      <c r="B43" s="116" t="s">
        <v>29</v>
      </c>
      <c r="C43" s="115" t="s">
        <v>1</v>
      </c>
      <c r="D43" s="117">
        <f>D9</f>
        <v>47.492000000000004</v>
      </c>
      <c r="E43" s="53">
        <f>D43*'Zdroj JC'!D38</f>
        <v>26120.600000000002</v>
      </c>
      <c r="F43" s="27"/>
      <c r="G43" s="20"/>
      <c r="H43" s="20"/>
    </row>
    <row r="44" spans="1:8" x14ac:dyDescent="0.25">
      <c r="A44" s="70" t="s">
        <v>85</v>
      </c>
      <c r="B44" s="116" t="s">
        <v>30</v>
      </c>
      <c r="C44" s="115" t="s">
        <v>1</v>
      </c>
      <c r="D44" s="117">
        <f>D20</f>
        <v>33.563000000000002</v>
      </c>
      <c r="E44" s="27"/>
      <c r="F44" s="53">
        <f>D44*'Zdroj JC'!E39</f>
        <v>10068.900000000001</v>
      </c>
      <c r="G44" s="20"/>
      <c r="H44" s="20"/>
    </row>
    <row r="45" spans="1:8" x14ac:dyDescent="0.25">
      <c r="A45" s="74" t="s">
        <v>87</v>
      </c>
      <c r="B45" s="116" t="s">
        <v>31</v>
      </c>
      <c r="C45" s="115" t="s">
        <v>1</v>
      </c>
      <c r="D45" s="117">
        <f>D43</f>
        <v>47.492000000000004</v>
      </c>
      <c r="E45" s="53">
        <f>D45*'Zdroj JC'!D40</f>
        <v>47492.000000000007</v>
      </c>
      <c r="F45" s="27"/>
      <c r="G45" s="20"/>
      <c r="H45" s="20"/>
    </row>
    <row r="46" spans="1:8" x14ac:dyDescent="0.25">
      <c r="A46" s="74" t="s">
        <v>87</v>
      </c>
      <c r="B46" s="116" t="s">
        <v>32</v>
      </c>
      <c r="C46" s="115" t="s">
        <v>1</v>
      </c>
      <c r="D46" s="117">
        <f>D44</f>
        <v>33.563000000000002</v>
      </c>
      <c r="E46" s="27"/>
      <c r="F46" s="53">
        <f>D46*'Zdroj JC'!E41</f>
        <v>23494.100000000002</v>
      </c>
      <c r="G46" s="20"/>
      <c r="H46" s="20"/>
    </row>
    <row r="47" spans="1:8" x14ac:dyDescent="0.25">
      <c r="A47" s="74" t="s">
        <v>87</v>
      </c>
      <c r="B47" s="116" t="s">
        <v>72</v>
      </c>
      <c r="C47" s="115" t="s">
        <v>1</v>
      </c>
      <c r="D47" s="117">
        <f>D43*2</f>
        <v>94.984000000000009</v>
      </c>
      <c r="E47" s="53">
        <f>D47*'Zdroj JC'!D42</f>
        <v>18996.800000000003</v>
      </c>
      <c r="F47" s="27"/>
      <c r="G47" s="20"/>
      <c r="H47" s="20"/>
    </row>
    <row r="48" spans="1:8" x14ac:dyDescent="0.25">
      <c r="A48" s="74" t="s">
        <v>87</v>
      </c>
      <c r="B48" s="116" t="s">
        <v>73</v>
      </c>
      <c r="C48" s="115" t="s">
        <v>1</v>
      </c>
      <c r="D48" s="117">
        <f>'výkaz výmer_VAR "B"'!F36+'výkaz výmer_VAR "B"'!F39+'výkaz výmer_VAR "B"'!F42+'výkaz výmer_VAR "B"'!F45</f>
        <v>35.375</v>
      </c>
      <c r="E48" s="27"/>
      <c r="F48" s="53">
        <f>D48*'Zdroj JC'!E42</f>
        <v>8843.75</v>
      </c>
      <c r="G48" s="20"/>
      <c r="H48" s="20"/>
    </row>
    <row r="49" spans="1:8" x14ac:dyDescent="0.25">
      <c r="A49" s="66">
        <v>33</v>
      </c>
      <c r="B49" s="116" t="s">
        <v>74</v>
      </c>
      <c r="C49" s="115" t="s">
        <v>21</v>
      </c>
      <c r="D49" s="117">
        <v>952.65</v>
      </c>
      <c r="E49" s="53">
        <f>D49*'Zdroj JC'!D43</f>
        <v>2476.89</v>
      </c>
      <c r="F49" s="27"/>
      <c r="G49" s="20"/>
      <c r="H49" s="20"/>
    </row>
    <row r="50" spans="1:8" x14ac:dyDescent="0.25">
      <c r="A50" s="66">
        <v>33</v>
      </c>
      <c r="B50" s="116" t="s">
        <v>75</v>
      </c>
      <c r="C50" s="115" t="s">
        <v>21</v>
      </c>
      <c r="D50" s="117">
        <v>0</v>
      </c>
      <c r="E50" s="27"/>
      <c r="F50" s="53">
        <f>D50*'Zdroj JC'!E43</f>
        <v>0</v>
      </c>
      <c r="G50" s="20"/>
      <c r="H50" s="20"/>
    </row>
    <row r="51" spans="1:8" x14ac:dyDescent="0.25">
      <c r="A51" s="66">
        <v>33</v>
      </c>
      <c r="B51" s="116" t="s">
        <v>76</v>
      </c>
      <c r="C51" s="115" t="s">
        <v>21</v>
      </c>
      <c r="D51" s="117">
        <v>4280.3</v>
      </c>
      <c r="E51" s="53">
        <f>D51*'Zdroj JC'!D44</f>
        <v>11128.78</v>
      </c>
      <c r="F51" s="27"/>
      <c r="G51" s="20"/>
      <c r="H51" s="20"/>
    </row>
    <row r="52" spans="1:8" x14ac:dyDescent="0.25">
      <c r="A52" s="66">
        <v>33</v>
      </c>
      <c r="B52" s="116" t="s">
        <v>79</v>
      </c>
      <c r="C52" s="115" t="s">
        <v>21</v>
      </c>
      <c r="D52" s="117">
        <v>807.4</v>
      </c>
      <c r="E52" s="27"/>
      <c r="F52" s="53">
        <f>D52*'Zdroj JC'!E44</f>
        <v>2099.2400000000002</v>
      </c>
      <c r="G52" s="20"/>
      <c r="H52" s="20"/>
    </row>
    <row r="53" spans="1:8" x14ac:dyDescent="0.25">
      <c r="A53" s="66">
        <v>33</v>
      </c>
      <c r="B53" s="116" t="s">
        <v>77</v>
      </c>
      <c r="C53" s="115" t="s">
        <v>21</v>
      </c>
      <c r="D53" s="117">
        <v>9660</v>
      </c>
      <c r="E53" s="53">
        <f>D53*'Zdroj JC'!D45</f>
        <v>11592</v>
      </c>
      <c r="F53" s="27"/>
      <c r="G53" s="20"/>
      <c r="H53" s="20"/>
    </row>
    <row r="54" spans="1:8" x14ac:dyDescent="0.25">
      <c r="A54" s="66">
        <v>33</v>
      </c>
      <c r="B54" s="116" t="s">
        <v>80</v>
      </c>
      <c r="C54" s="115" t="s">
        <v>21</v>
      </c>
      <c r="D54" s="117">
        <v>0</v>
      </c>
      <c r="E54" s="27"/>
      <c r="F54" s="53">
        <f>D54*'Zdroj JC'!E45</f>
        <v>0</v>
      </c>
      <c r="G54" s="20"/>
      <c r="H54" s="20"/>
    </row>
    <row r="55" spans="1:8" x14ac:dyDescent="0.25">
      <c r="A55" s="66">
        <v>33</v>
      </c>
      <c r="B55" s="102" t="s">
        <v>78</v>
      </c>
      <c r="C55" s="115" t="s">
        <v>13</v>
      </c>
      <c r="D55" s="232">
        <f>'výkaz výmer_VAR "B"'!E73</f>
        <v>12</v>
      </c>
      <c r="E55" s="53">
        <f>D55*'Zdroj JC'!D46</f>
        <v>504</v>
      </c>
      <c r="F55" s="54"/>
      <c r="G55" s="20"/>
      <c r="H55" s="20"/>
    </row>
    <row r="56" spans="1:8" x14ac:dyDescent="0.25">
      <c r="A56" s="66">
        <v>33</v>
      </c>
      <c r="B56" s="102" t="s">
        <v>81</v>
      </c>
      <c r="C56" s="115" t="s">
        <v>13</v>
      </c>
      <c r="D56" s="112">
        <v>0</v>
      </c>
      <c r="E56" s="27"/>
      <c r="F56" s="53">
        <f>D56*'Zdroj JC'!E46</f>
        <v>0</v>
      </c>
      <c r="G56" s="20"/>
      <c r="H56" s="20"/>
    </row>
    <row r="57" spans="1:8" x14ac:dyDescent="0.25">
      <c r="B57" s="62" t="s">
        <v>38</v>
      </c>
      <c r="C57" s="85" t="s">
        <v>23</v>
      </c>
      <c r="D57" s="109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85" t="s">
        <v>40</v>
      </c>
      <c r="D58" s="109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08" t="s">
        <v>40</v>
      </c>
      <c r="D59" s="109">
        <v>0</v>
      </c>
      <c r="E59" s="53">
        <f>D59*'Zdroj JC'!D49</f>
        <v>0</v>
      </c>
      <c r="F59" s="27"/>
      <c r="G59" s="20"/>
      <c r="H59" s="20"/>
    </row>
    <row r="60" spans="1:8" x14ac:dyDescent="0.25">
      <c r="B60" s="102" t="s">
        <v>42</v>
      </c>
      <c r="C60" s="108"/>
      <c r="D60" s="22"/>
      <c r="E60" s="27"/>
      <c r="F60" s="27"/>
      <c r="G60" s="20"/>
      <c r="H60" s="20"/>
    </row>
    <row r="61" spans="1:8" x14ac:dyDescent="0.25">
      <c r="B61" s="61" t="s">
        <v>43</v>
      </c>
      <c r="C61" s="108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08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08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08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102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210195.83000000005</v>
      </c>
      <c r="F71" s="28">
        <f>SUM(F9:F70)</f>
        <v>122898.67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312">
        <f>(E71+F71)*E78</f>
        <v>68617.467000000004</v>
      </c>
      <c r="F72" s="313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318">
        <f>E71+F71+E72</f>
        <v>401711.96700000006</v>
      </c>
      <c r="F73" s="319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C0000"/>
  </sheetPr>
  <dimension ref="A2:L77"/>
  <sheetViews>
    <sheetView showGridLines="0" topLeftCell="A20" zoomScale="90" zoomScaleNormal="90" workbookViewId="0">
      <selection activeCell="E72" sqref="B2:F72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2.2851562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307" t="s">
        <v>125</v>
      </c>
      <c r="C2" s="308"/>
      <c r="D2" s="308"/>
      <c r="E2" s="308"/>
      <c r="F2" s="309"/>
    </row>
    <row r="3" spans="1:12" x14ac:dyDescent="0.25">
      <c r="B3" s="296"/>
      <c r="C3" s="297"/>
      <c r="D3" s="297"/>
      <c r="E3" s="15"/>
      <c r="F3" s="298"/>
    </row>
    <row r="4" spans="1:12" x14ac:dyDescent="0.25">
      <c r="B4" s="296" t="s">
        <v>58</v>
      </c>
      <c r="C4" s="297"/>
      <c r="D4" s="297"/>
      <c r="E4" s="15"/>
      <c r="F4" s="298"/>
    </row>
    <row r="5" spans="1:12" x14ac:dyDescent="0.25">
      <c r="B5" s="304"/>
      <c r="C5" s="297"/>
      <c r="D5" s="297"/>
      <c r="E5" s="310" t="s">
        <v>101</v>
      </c>
      <c r="F5" s="311"/>
    </row>
    <row r="6" spans="1:12" x14ac:dyDescent="0.25">
      <c r="B6" s="299" t="s">
        <v>100</v>
      </c>
      <c r="C6" s="300" t="s">
        <v>93</v>
      </c>
      <c r="D6" s="300" t="s">
        <v>94</v>
      </c>
      <c r="E6" s="42" t="s">
        <v>92</v>
      </c>
      <c r="F6" s="301" t="s">
        <v>102</v>
      </c>
    </row>
    <row r="7" spans="1:12" x14ac:dyDescent="0.25">
      <c r="B7" s="296"/>
      <c r="C7" s="302"/>
      <c r="D7" s="302"/>
      <c r="E7" s="26" t="s">
        <v>54</v>
      </c>
      <c r="F7" s="303" t="s">
        <v>54</v>
      </c>
    </row>
    <row r="8" spans="1:12" x14ac:dyDescent="0.25">
      <c r="A8" s="60">
        <v>21</v>
      </c>
      <c r="B8" s="18" t="s">
        <v>0</v>
      </c>
      <c r="C8" s="19" t="s">
        <v>1</v>
      </c>
      <c r="D8" s="293">
        <f>'"C"-21_BA-GA'!D9+'"C"-22_GA-SA'!D9+'"C"-23_SA-TR'!D9+'"C"-24_TR-NZ'!D9+'"C"-25_NZ-HR'!D9</f>
        <v>115.39800000000001</v>
      </c>
      <c r="E8" s="252">
        <f>'"C"-21_BA-GA'!E9+'"C"-22_GA-SA'!E9+'"C"-23_SA-TR'!E9+'"C"-24_TR-NZ'!E9+'"C"-25_NZ-HR'!E9</f>
        <v>31157.46</v>
      </c>
      <c r="F8" s="286">
        <f>'"C"-21_BA-GA'!F9+'"C"-22_GA-SA'!F9+'"C"-23_SA-TR'!F9+'"C"-24_TR-NZ'!F9+'"C"-25_NZ-HR'!F9</f>
        <v>0</v>
      </c>
      <c r="G8" s="20"/>
      <c r="H8" s="20"/>
      <c r="I8" s="39" t="s">
        <v>98</v>
      </c>
      <c r="J8" s="29"/>
      <c r="K8" s="30"/>
      <c r="L8" s="31"/>
    </row>
    <row r="9" spans="1:12" x14ac:dyDescent="0.25">
      <c r="A9" s="57">
        <v>22</v>
      </c>
      <c r="B9" s="18" t="s">
        <v>2</v>
      </c>
      <c r="C9" s="19" t="s">
        <v>1</v>
      </c>
      <c r="D9" s="254">
        <f>'"C"-21_BA-GA'!D10+'"C"-22_GA-SA'!D10+'"C"-23_SA-TR'!D10+'"C"-24_TR-NZ'!D10+'"C"-25_NZ-HR'!D10</f>
        <v>115.39800000000001</v>
      </c>
      <c r="E9" s="288">
        <f>'"C"-21_BA-GA'!E10+'"C"-22_GA-SA'!E10+'"C"-23_SA-TR'!E10+'"C"-24_TR-NZ'!E10+'"C"-25_NZ-HR'!E10</f>
        <v>8134.6720000000005</v>
      </c>
      <c r="F9" s="286">
        <f>'"C"-21_BA-GA'!F10+'"C"-22_GA-SA'!F10+'"C"-23_SA-TR'!F10+'"C"-24_TR-NZ'!F10+'"C"-25_NZ-HR'!F10</f>
        <v>0</v>
      </c>
      <c r="G9" s="20"/>
      <c r="H9" s="59">
        <v>21</v>
      </c>
      <c r="I9" s="40" t="s">
        <v>83</v>
      </c>
      <c r="J9" s="45">
        <f>SUM(E8:F8,E13:F13,E14:F14,E15:F15,E16:F16,E17:F17)</f>
        <v>135713.18</v>
      </c>
      <c r="K9" s="32"/>
      <c r="L9" s="48">
        <f>J9/$J$21</f>
        <v>0.10719148145799463</v>
      </c>
    </row>
    <row r="10" spans="1:12" x14ac:dyDescent="0.25">
      <c r="A10" s="68">
        <v>35</v>
      </c>
      <c r="B10" s="18" t="s">
        <v>3</v>
      </c>
      <c r="C10" s="19" t="s">
        <v>1</v>
      </c>
      <c r="D10" s="293">
        <f>'"C"-21_BA-GA'!D11+'"C"-22_GA-SA'!D11+'"C"-23_SA-TR'!D11+'"C"-24_TR-NZ'!D11+'"C"-25_NZ-HR'!D11</f>
        <v>115.39800000000001</v>
      </c>
      <c r="E10" s="288">
        <f>'"C"-21_BA-GA'!E11+'"C"-22_GA-SA'!E11+'"C"-23_SA-TR'!E11+'"C"-24_TR-NZ'!E11+'"C"-25_NZ-HR'!E11</f>
        <v>71546.760000000009</v>
      </c>
      <c r="F10" s="286">
        <f>'"C"-21_BA-GA'!F11+'"C"-22_GA-SA'!F11+'"C"-23_SA-TR'!F11+'"C"-24_TR-NZ'!F11+'"C"-25_NZ-HR'!F11</f>
        <v>0</v>
      </c>
      <c r="G10" s="20"/>
      <c r="H10" s="58">
        <v>22</v>
      </c>
      <c r="I10" s="40" t="s">
        <v>84</v>
      </c>
      <c r="J10" s="45">
        <f>SUM(E9:F9,E18:F18,E19:F19)</f>
        <v>45010.462</v>
      </c>
      <c r="K10" s="32"/>
      <c r="L10" s="48">
        <f>J10/$J$21</f>
        <v>3.5550991457784516E-2</v>
      </c>
    </row>
    <row r="11" spans="1:12" x14ac:dyDescent="0.25">
      <c r="A11" s="68">
        <v>35</v>
      </c>
      <c r="B11" s="18" t="s">
        <v>4</v>
      </c>
      <c r="C11" s="19" t="s">
        <v>1</v>
      </c>
      <c r="D11" s="293">
        <f>'"C"-21_BA-GA'!D12+'"C"-22_GA-SA'!D12+'"C"-23_SA-TR'!D12+'"C"-24_TR-NZ'!D12+'"C"-25_NZ-HR'!D12</f>
        <v>62.985999999999997</v>
      </c>
      <c r="E11" s="286">
        <f>'"C"-21_BA-GA'!E12+'"C"-22_GA-SA'!E12+'"C"-23_SA-TR'!E12+'"C"-24_TR-NZ'!E12+'"C"-25_NZ-HR'!E12</f>
        <v>0</v>
      </c>
      <c r="F11" s="288">
        <f>'"C"-21_BA-GA'!F12+'"C"-22_GA-SA'!F12+'"C"-23_SA-TR'!F12+'"C"-24_TR-NZ'!F12+'"C"-25_NZ-HR'!F12</f>
        <v>20155.519999999997</v>
      </c>
      <c r="G11" s="20"/>
      <c r="H11" s="43"/>
      <c r="I11" s="40"/>
      <c r="J11" s="45"/>
      <c r="K11" s="33"/>
      <c r="L11" s="48"/>
    </row>
    <row r="12" spans="1:12" x14ac:dyDescent="0.25">
      <c r="A12" s="68">
        <v>35</v>
      </c>
      <c r="B12" s="18" t="s">
        <v>5</v>
      </c>
      <c r="C12" s="19" t="s">
        <v>1</v>
      </c>
      <c r="D12" s="293">
        <f>'"C"-21_BA-GA'!D13+'"C"-22_GA-SA'!D13+'"C"-23_SA-TR'!D13+'"C"-24_TR-NZ'!D13+'"C"-25_NZ-HR'!D13</f>
        <v>59.457999999999998</v>
      </c>
      <c r="E12" s="286">
        <f>'"C"-21_BA-GA'!E13+'"C"-22_GA-SA'!E13+'"C"-23_SA-TR'!E13+'"C"-24_TR-NZ'!E13+'"C"-25_NZ-HR'!E13</f>
        <v>0</v>
      </c>
      <c r="F12" s="288">
        <f>'"C"-21_BA-GA'!F13+'"C"-22_GA-SA'!F13+'"C"-23_SA-TR'!F13+'"C"-24_TR-NZ'!F13+'"C"-25_NZ-HR'!F13</f>
        <v>21404.879999999997</v>
      </c>
      <c r="G12" s="20"/>
      <c r="H12" s="43"/>
      <c r="I12" s="41" t="s">
        <v>99</v>
      </c>
      <c r="J12" s="46"/>
      <c r="K12" s="30"/>
      <c r="L12" s="48">
        <f t="shared" ref="L12:L19" si="0">J12/$J$21</f>
        <v>0</v>
      </c>
    </row>
    <row r="13" spans="1:12" x14ac:dyDescent="0.25">
      <c r="A13" s="60">
        <v>21</v>
      </c>
      <c r="B13" s="44" t="s">
        <v>6</v>
      </c>
      <c r="C13" s="19" t="s">
        <v>1</v>
      </c>
      <c r="D13" s="293">
        <f>'"C"-21_BA-GA'!D14+'"C"-22_GA-SA'!D14+'"C"-23_SA-TR'!D14+'"C"-24_TR-NZ'!D14+'"C"-25_NZ-HR'!D14</f>
        <v>115.39800000000001</v>
      </c>
      <c r="E13" s="288">
        <f>'"C"-21_BA-GA'!E14+'"C"-22_GA-SA'!E14+'"C"-23_SA-TR'!E14+'"C"-24_TR-NZ'!E14+'"C"-25_NZ-HR'!E14</f>
        <v>16155.72</v>
      </c>
      <c r="F13" s="286">
        <f>'"C"-21_BA-GA'!F14+'"C"-22_GA-SA'!F14+'"C"-23_SA-TR'!F14+'"C"-24_TR-NZ'!F14+'"C"-25_NZ-HR'!F14</f>
        <v>0</v>
      </c>
      <c r="G13" s="20"/>
      <c r="H13" s="69" t="s">
        <v>85</v>
      </c>
      <c r="I13" s="40" t="s">
        <v>86</v>
      </c>
      <c r="J13" s="46">
        <f>SUM(E42:F42,E43:F43)</f>
        <v>163435.5</v>
      </c>
      <c r="K13" s="34"/>
      <c r="L13" s="48">
        <f t="shared" si="0"/>
        <v>0.12908763443482854</v>
      </c>
    </row>
    <row r="14" spans="1:12" x14ac:dyDescent="0.25">
      <c r="A14" s="60">
        <v>21</v>
      </c>
      <c r="B14" s="18" t="s">
        <v>7</v>
      </c>
      <c r="C14" s="19" t="s">
        <v>13</v>
      </c>
      <c r="D14" s="293">
        <f>'"C"-21_BA-GA'!D15+'"C"-22_GA-SA'!D15+'"C"-23_SA-TR'!D15+'"C"-24_TR-NZ'!D15+'"C"-25_NZ-HR'!D15</f>
        <v>6.5</v>
      </c>
      <c r="E14" s="286">
        <f>'"C"-21_BA-GA'!E15+'"C"-22_GA-SA'!E15+'"C"-23_SA-TR'!E15+'"C"-24_TR-NZ'!E15+'"C"-25_NZ-HR'!E15</f>
        <v>0</v>
      </c>
      <c r="F14" s="288">
        <f>'"C"-21_BA-GA'!F15+'"C"-22_GA-SA'!F15+'"C"-23_SA-TR'!F15+'"C"-24_TR-NZ'!F15+'"C"-25_NZ-HR'!F15</f>
        <v>18200</v>
      </c>
      <c r="G14" s="20"/>
      <c r="H14" s="73" t="s">
        <v>87</v>
      </c>
      <c r="I14" s="40" t="s">
        <v>88</v>
      </c>
      <c r="J14" s="46">
        <f>SUM(E44:F44,E45:F45,E46:F46,E47:F47)</f>
        <v>265526.75</v>
      </c>
      <c r="K14" s="34"/>
      <c r="L14" s="48">
        <f t="shared" si="0"/>
        <v>0.20972322437088703</v>
      </c>
    </row>
    <row r="15" spans="1:12" x14ac:dyDescent="0.25">
      <c r="A15" s="60">
        <v>21</v>
      </c>
      <c r="B15" s="18" t="s">
        <v>8</v>
      </c>
      <c r="C15" s="19" t="s">
        <v>13</v>
      </c>
      <c r="D15" s="293">
        <f>'"C"-21_BA-GA'!D16+'"C"-22_GA-SA'!D16+'"C"-23_SA-TR'!D16+'"C"-24_TR-NZ'!D16+'"C"-25_NZ-HR'!D16</f>
        <v>6</v>
      </c>
      <c r="E15" s="286">
        <f>'"C"-21_BA-GA'!E16+'"C"-22_GA-SA'!E16+'"C"-23_SA-TR'!E16+'"C"-24_TR-NZ'!E16+'"C"-25_NZ-HR'!E16</f>
        <v>0</v>
      </c>
      <c r="F15" s="288">
        <f>'"C"-21_BA-GA'!F16+'"C"-22_GA-SA'!F16+'"C"-23_SA-TR'!F16+'"C"-24_TR-NZ'!F16+'"C"-25_NZ-HR'!F16</f>
        <v>37200</v>
      </c>
      <c r="G15" s="20"/>
      <c r="H15" s="63">
        <v>33</v>
      </c>
      <c r="I15" s="40" t="s">
        <v>90</v>
      </c>
      <c r="J15" s="45">
        <f>SUM(E36:F36,E37:F37,E38:F38,E39:F39,E40:F40,E41:F41,E48:F48,E49:F49,E50:F50,E51:F51,E52:F52,E53:F53,E54:F54,E55:F55,E56:F56,E57:F57,E58:F58,E60:F60,E61:F61,E62:F62,E63:F63,E64:F64,E66:F66,E67:F67,E68:F68,E69:F69)</f>
        <v>146359.90000000002</v>
      </c>
      <c r="K15" s="32"/>
      <c r="L15" s="48">
        <f t="shared" si="0"/>
        <v>0.11560066978788613</v>
      </c>
    </row>
    <row r="16" spans="1:12" x14ac:dyDescent="0.25">
      <c r="A16" s="60">
        <v>21</v>
      </c>
      <c r="B16" s="18" t="s">
        <v>9</v>
      </c>
      <c r="C16" s="19" t="s">
        <v>13</v>
      </c>
      <c r="D16" s="293">
        <f>'"C"-21_BA-GA'!D17+'"C"-22_GA-SA'!D17+'"C"-23_SA-TR'!D17+'"C"-24_TR-NZ'!D17+'"C"-25_NZ-HR'!D17</f>
        <v>2.5</v>
      </c>
      <c r="E16" s="286">
        <f>'"C"-21_BA-GA'!E17+'"C"-22_GA-SA'!E17+'"C"-23_SA-TR'!E17+'"C"-24_TR-NZ'!E17+'"C"-25_NZ-HR'!E17</f>
        <v>0</v>
      </c>
      <c r="F16" s="288">
        <f>'"C"-21_BA-GA'!F17+'"C"-22_GA-SA'!F17+'"C"-23_SA-TR'!F17+'"C"-24_TR-NZ'!F17+'"C"-25_NZ-HR'!F17</f>
        <v>33000</v>
      </c>
      <c r="G16" s="20"/>
      <c r="H16" s="64">
        <v>34</v>
      </c>
      <c r="I16" s="40" t="s">
        <v>89</v>
      </c>
      <c r="J16" s="46">
        <f>SUM(E30:F30,E31:F31,E32:F32,E33:F33,E34:F34,E35:F35,E29:F29)</f>
        <v>106205.85999999999</v>
      </c>
      <c r="K16" s="34"/>
      <c r="L16" s="48">
        <f t="shared" si="0"/>
        <v>8.3885466930480684E-2</v>
      </c>
    </row>
    <row r="17" spans="1:12" x14ac:dyDescent="0.25">
      <c r="A17" s="60">
        <v>21</v>
      </c>
      <c r="B17" s="18" t="s">
        <v>10</v>
      </c>
      <c r="C17" s="19" t="s">
        <v>13</v>
      </c>
      <c r="D17" s="293">
        <f>'"C"-21_BA-GA'!D18+'"C"-22_GA-SA'!D18+'"C"-23_SA-TR'!D18+'"C"-24_TR-NZ'!D18+'"C"-25_NZ-HR'!D18</f>
        <v>0</v>
      </c>
      <c r="E17" s="288">
        <f>'"C"-21_BA-GA'!E18+'"C"-22_GA-SA'!E18+'"C"-23_SA-TR'!E18+'"C"-24_TR-NZ'!E18+'"C"-25_NZ-HR'!E18</f>
        <v>0</v>
      </c>
      <c r="F17" s="286">
        <f>'"C"-21_BA-GA'!F18+'"C"-22_GA-SA'!F18+'"C"-23_SA-TR'!F18+'"C"-24_TR-NZ'!F18+'"C"-25_NZ-HR'!F18</f>
        <v>0</v>
      </c>
      <c r="G17" s="20"/>
      <c r="H17" s="67">
        <v>35</v>
      </c>
      <c r="I17" s="40" t="s">
        <v>3</v>
      </c>
      <c r="J17" s="45">
        <f>SUM(E11:F11,E12:F12,E10:F10,E26:F26,E27:F27,E28:F28)</f>
        <v>139057.16</v>
      </c>
      <c r="K17" s="32"/>
      <c r="L17" s="48">
        <f t="shared" si="0"/>
        <v>0.10983268528334091</v>
      </c>
    </row>
    <row r="18" spans="1:12" x14ac:dyDescent="0.25">
      <c r="A18" s="57">
        <v>22</v>
      </c>
      <c r="B18" s="38" t="s">
        <v>59</v>
      </c>
      <c r="C18" s="19" t="s">
        <v>1</v>
      </c>
      <c r="D18" s="293">
        <f>'"C"-21_BA-GA'!D19+'"C"-22_GA-SA'!D19+'"C"-23_SA-TR'!D19+'"C"-24_TR-NZ'!D19+'"C"-25_NZ-HR'!D19</f>
        <v>115.39800000000001</v>
      </c>
      <c r="E18" s="288">
        <f>'"C"-21_BA-GA'!E19+'"C"-22_GA-SA'!E19+'"C"-23_SA-TR'!E19+'"C"-24_TR-NZ'!E19+'"C"-25_NZ-HR'!E19</f>
        <v>8077.86</v>
      </c>
      <c r="F18" s="286">
        <f>'"C"-21_BA-GA'!F19+'"C"-22_GA-SA'!F19+'"C"-23_SA-TR'!F19+'"C"-24_TR-NZ'!F19+'"C"-25_NZ-HR'!F19</f>
        <v>0</v>
      </c>
      <c r="G18" s="20"/>
      <c r="H18" s="71">
        <v>36</v>
      </c>
      <c r="I18" s="40" t="s">
        <v>91</v>
      </c>
      <c r="J18" s="45">
        <f>SUM(E20:F20,E21:F21,E22:F22,E23:F23,E24:F24,E25:F25)</f>
        <v>48510.229999999996</v>
      </c>
      <c r="K18" s="32"/>
      <c r="L18" s="48">
        <f t="shared" si="0"/>
        <v>3.8315242628372978E-2</v>
      </c>
    </row>
    <row r="19" spans="1:12" x14ac:dyDescent="0.25">
      <c r="A19" s="57">
        <v>22</v>
      </c>
      <c r="B19" s="38" t="s">
        <v>57</v>
      </c>
      <c r="C19" s="19" t="s">
        <v>1</v>
      </c>
      <c r="D19" s="293">
        <f>'"C"-21_BA-GA'!D20+'"C"-22_GA-SA'!D20+'"C"-23_SA-TR'!D20+'"C"-24_TR-NZ'!D20+'"C"-25_NZ-HR'!D20</f>
        <v>106.65900000000001</v>
      </c>
      <c r="E19" s="286">
        <f>'"C"-21_BA-GA'!E20+'"C"-22_GA-SA'!E20+'"C"-23_SA-TR'!E20+'"C"-24_TR-NZ'!E20+'"C"-25_NZ-HR'!E20</f>
        <v>0</v>
      </c>
      <c r="F19" s="288">
        <f>'"C"-21_BA-GA'!F20+'"C"-22_GA-SA'!F20+'"C"-23_SA-TR'!F20+'"C"-24_TR-NZ'!F20+'"C"-25_NZ-HR'!F20</f>
        <v>28797.93</v>
      </c>
      <c r="H19" s="43" t="s">
        <v>106</v>
      </c>
      <c r="I19" s="40" t="s">
        <v>104</v>
      </c>
      <c r="J19" s="45">
        <f>SUM(E71:F71)</f>
        <v>216262.72265199997</v>
      </c>
      <c r="K19" s="32"/>
      <c r="L19" s="48">
        <f t="shared" si="0"/>
        <v>0.17081260364842452</v>
      </c>
    </row>
    <row r="20" spans="1:12" x14ac:dyDescent="0.25">
      <c r="A20" s="72">
        <v>36</v>
      </c>
      <c r="B20" s="18" t="s">
        <v>11</v>
      </c>
      <c r="C20" s="19" t="s">
        <v>1</v>
      </c>
      <c r="D20" s="293">
        <f>'"C"-21_BA-GA'!D21+'"C"-22_GA-SA'!D21+'"C"-23_SA-TR'!D21+'"C"-24_TR-NZ'!D21+'"C"-25_NZ-HR'!D21</f>
        <v>115.39800000000001</v>
      </c>
      <c r="E20" s="288">
        <f>'"C"-21_BA-GA'!E21+'"C"-22_GA-SA'!E21+'"C"-23_SA-TR'!E21+'"C"-24_TR-NZ'!E21+'"C"-25_NZ-HR'!E21</f>
        <v>1730.97</v>
      </c>
      <c r="F20" s="286">
        <f>'"C"-21_BA-GA'!F21+'"C"-22_GA-SA'!F21+'"C"-23_SA-TR'!F21+'"C"-24_TR-NZ'!F21+'"C"-25_NZ-HR'!F21</f>
        <v>0</v>
      </c>
      <c r="G20" s="20"/>
      <c r="H20" s="43"/>
      <c r="I20" s="40"/>
      <c r="J20" s="45"/>
      <c r="K20" s="35"/>
      <c r="L20" s="48"/>
    </row>
    <row r="21" spans="1:12" x14ac:dyDescent="0.25">
      <c r="A21" s="72">
        <v>36</v>
      </c>
      <c r="B21" s="18" t="s">
        <v>12</v>
      </c>
      <c r="C21" s="19" t="s">
        <v>13</v>
      </c>
      <c r="D21" s="293">
        <f>'"C"-21_BA-GA'!D22+'"C"-22_GA-SA'!D22+'"C"-23_SA-TR'!D22+'"C"-24_TR-NZ'!D22+'"C"-25_NZ-HR'!D22</f>
        <v>11</v>
      </c>
      <c r="E21" s="288">
        <f>'"C"-21_BA-GA'!E22+'"C"-22_GA-SA'!E22+'"C"-23_SA-TR'!E22+'"C"-24_TR-NZ'!E22+'"C"-25_NZ-HR'!E22</f>
        <v>407</v>
      </c>
      <c r="F21" s="286">
        <f>'"C"-21_BA-GA'!F22+'"C"-22_GA-SA'!F22+'"C"-23_SA-TR'!F22+'"C"-24_TR-NZ'!F22+'"C"-25_NZ-HR'!F22</f>
        <v>0</v>
      </c>
      <c r="G21" s="20"/>
      <c r="H21" s="20"/>
      <c r="J21" s="47">
        <f>SUM(J9:J20)</f>
        <v>1266081.764652</v>
      </c>
      <c r="K21" s="32"/>
      <c r="L21" s="49">
        <f>SUM(L9:L20)</f>
        <v>0.99999999999999989</v>
      </c>
    </row>
    <row r="22" spans="1:12" x14ac:dyDescent="0.25">
      <c r="A22" s="72">
        <v>36</v>
      </c>
      <c r="B22" s="18" t="s">
        <v>14</v>
      </c>
      <c r="C22" s="19" t="s">
        <v>13</v>
      </c>
      <c r="D22" s="293">
        <f>'"C"-21_BA-GA'!D23+'"C"-22_GA-SA'!D23+'"C"-23_SA-TR'!D23+'"C"-24_TR-NZ'!D23+'"C"-25_NZ-HR'!D23</f>
        <v>3</v>
      </c>
      <c r="E22" s="288">
        <f>'"C"-21_BA-GA'!E23+'"C"-22_GA-SA'!E23+'"C"-23_SA-TR'!E23+'"C"-24_TR-NZ'!E23+'"C"-25_NZ-HR'!E23</f>
        <v>186</v>
      </c>
      <c r="F22" s="286">
        <f>'"C"-21_BA-GA'!F23+'"C"-22_GA-SA'!F23+'"C"-23_SA-TR'!F23+'"C"-24_TR-NZ'!F23+'"C"-25_NZ-HR'!F23</f>
        <v>0</v>
      </c>
      <c r="G22" s="20"/>
    </row>
    <row r="23" spans="1:12" x14ac:dyDescent="0.25">
      <c r="A23" s="72">
        <v>36</v>
      </c>
      <c r="B23" s="18" t="s">
        <v>15</v>
      </c>
      <c r="C23" s="19" t="s">
        <v>1</v>
      </c>
      <c r="D23" s="293">
        <f>'"C"-21_BA-GA'!D24+'"C"-22_GA-SA'!D24+'"C"-23_SA-TR'!D24+'"C"-24_TR-NZ'!D24+'"C"-25_NZ-HR'!D24</f>
        <v>22.773</v>
      </c>
      <c r="E23" s="286">
        <f>'"C"-21_BA-GA'!E24+'"C"-22_GA-SA'!E24+'"C"-23_SA-TR'!E24+'"C"-24_TR-NZ'!E24+'"C"-25_NZ-HR'!E24</f>
        <v>0</v>
      </c>
      <c r="F23" s="288">
        <f>'"C"-21_BA-GA'!F24+'"C"-22_GA-SA'!F24+'"C"-23_SA-TR'!F24+'"C"-24_TR-NZ'!F24+'"C"-25_NZ-HR'!F24</f>
        <v>5920.98</v>
      </c>
      <c r="G23" s="20"/>
      <c r="H23" s="20"/>
    </row>
    <row r="24" spans="1:12" x14ac:dyDescent="0.25">
      <c r="A24" s="72">
        <v>36</v>
      </c>
      <c r="B24" s="18" t="s">
        <v>16</v>
      </c>
      <c r="C24" s="19" t="s">
        <v>1</v>
      </c>
      <c r="D24" s="293">
        <f>'"C"-21_BA-GA'!D25+'"C"-22_GA-SA'!D25+'"C"-23_SA-TR'!D25+'"C"-24_TR-NZ'!D25+'"C"-25_NZ-HR'!D25</f>
        <v>83.885999999999996</v>
      </c>
      <c r="E24" s="286">
        <f>'"C"-21_BA-GA'!E25+'"C"-22_GA-SA'!E25+'"C"-23_SA-TR'!E25+'"C"-24_TR-NZ'!E25+'"C"-25_NZ-HR'!E25</f>
        <v>0</v>
      </c>
      <c r="F24" s="288">
        <f>'"C"-21_BA-GA'!F25+'"C"-22_GA-SA'!F25+'"C"-23_SA-TR'!F25+'"C"-24_TR-NZ'!F25+'"C"-25_NZ-HR'!F25</f>
        <v>40265.279999999999</v>
      </c>
      <c r="G24" s="20"/>
      <c r="H24" s="20"/>
    </row>
    <row r="25" spans="1:12" x14ac:dyDescent="0.25">
      <c r="A25" s="72">
        <v>36</v>
      </c>
      <c r="B25" s="18" t="s">
        <v>17</v>
      </c>
      <c r="C25" s="19" t="s">
        <v>1</v>
      </c>
      <c r="D25" s="293">
        <f>'"C"-21_BA-GA'!D26+'"C"-22_GA-SA'!D26+'"C"-23_SA-TR'!D26+'"C"-24_TR-NZ'!D26+'"C"-25_NZ-HR'!D26</f>
        <v>0</v>
      </c>
      <c r="E25" s="288">
        <f>'"C"-21_BA-GA'!E26+'"C"-22_GA-SA'!E26+'"C"-23_SA-TR'!E26+'"C"-24_TR-NZ'!E26+'"C"-25_NZ-HR'!E26</f>
        <v>0</v>
      </c>
      <c r="F25" s="286">
        <f>'"C"-21_BA-GA'!F26+'"C"-22_GA-SA'!F26+'"C"-23_SA-TR'!F26+'"C"-24_TR-NZ'!F26+'"C"-25_NZ-HR'!F26</f>
        <v>0</v>
      </c>
      <c r="G25" s="20"/>
      <c r="H25" s="20"/>
    </row>
    <row r="26" spans="1:12" x14ac:dyDescent="0.25">
      <c r="A26" s="68">
        <v>35</v>
      </c>
      <c r="B26" s="18" t="s">
        <v>18</v>
      </c>
      <c r="C26" s="19" t="s">
        <v>13</v>
      </c>
      <c r="D26" s="293">
        <f>'"C"-21_BA-GA'!D27+'"C"-22_GA-SA'!D27+'"C"-23_SA-TR'!D27+'"C"-24_TR-NZ'!D27+'"C"-25_NZ-HR'!D27</f>
        <v>1</v>
      </c>
      <c r="E26" s="288">
        <f>'"C"-21_BA-GA'!E27+'"C"-22_GA-SA'!E27+'"C"-23_SA-TR'!E27+'"C"-24_TR-NZ'!E27+'"C"-25_NZ-HR'!E27</f>
        <v>8150</v>
      </c>
      <c r="F26" s="286">
        <f>'"C"-21_BA-GA'!F27+'"C"-22_GA-SA'!F27+'"C"-23_SA-TR'!F27+'"C"-24_TR-NZ'!F27+'"C"-25_NZ-HR'!F27</f>
        <v>0</v>
      </c>
      <c r="G26" s="20"/>
      <c r="H26" s="20"/>
    </row>
    <row r="27" spans="1:12" x14ac:dyDescent="0.25">
      <c r="A27" s="68">
        <v>35</v>
      </c>
      <c r="B27" s="18" t="s">
        <v>19</v>
      </c>
      <c r="C27" s="19" t="s">
        <v>13</v>
      </c>
      <c r="D27" s="293">
        <f>'"C"-21_BA-GA'!D28+'"C"-22_GA-SA'!D28+'"C"-23_SA-TR'!D28+'"C"-24_TR-NZ'!D28+'"C"-25_NZ-HR'!D28</f>
        <v>2</v>
      </c>
      <c r="E27" s="288">
        <f>'"C"-21_BA-GA'!E28+'"C"-22_GA-SA'!E28+'"C"-23_SA-TR'!E28+'"C"-24_TR-NZ'!E28+'"C"-25_NZ-HR'!E28</f>
        <v>17800</v>
      </c>
      <c r="F27" s="286">
        <f>'"C"-21_BA-GA'!F28+'"C"-22_GA-SA'!F28+'"C"-23_SA-TR'!F28+'"C"-24_TR-NZ'!F28+'"C"-25_NZ-HR'!F28</f>
        <v>0</v>
      </c>
      <c r="G27" s="20"/>
      <c r="H27" s="20"/>
    </row>
    <row r="28" spans="1:12" x14ac:dyDescent="0.25">
      <c r="A28" s="68">
        <v>35</v>
      </c>
      <c r="B28" s="18" t="s">
        <v>20</v>
      </c>
      <c r="C28" s="19" t="s">
        <v>13</v>
      </c>
      <c r="D28" s="293">
        <f>'"C"-21_BA-GA'!D29+'"C"-22_GA-SA'!D29+'"C"-23_SA-TR'!D29+'"C"-24_TR-NZ'!D29+'"C"-25_NZ-HR'!D29</f>
        <v>0</v>
      </c>
      <c r="E28" s="288">
        <f>'"C"-21_BA-GA'!E29+'"C"-22_GA-SA'!E29+'"C"-23_SA-TR'!E29+'"C"-24_TR-NZ'!E29+'"C"-25_NZ-HR'!E29</f>
        <v>0</v>
      </c>
      <c r="F28" s="286">
        <f>'"C"-21_BA-GA'!F29+'"C"-22_GA-SA'!F29+'"C"-23_SA-TR'!F29+'"C"-24_TR-NZ'!F29+'"C"-25_NZ-HR'!F29</f>
        <v>0</v>
      </c>
      <c r="G28" s="20"/>
      <c r="H28" s="20"/>
    </row>
    <row r="29" spans="1:12" x14ac:dyDescent="0.25">
      <c r="A29" s="65">
        <v>34</v>
      </c>
      <c r="B29" s="18" t="s">
        <v>64</v>
      </c>
      <c r="C29" s="19" t="s">
        <v>1</v>
      </c>
      <c r="D29" s="293">
        <f>'"C"-21_BA-GA'!D30+'"C"-22_GA-SA'!D30+'"C"-23_SA-TR'!D30+'"C"-24_TR-NZ'!D30+'"C"-25_NZ-HR'!D30</f>
        <v>115.39800000000001</v>
      </c>
      <c r="E29" s="288">
        <f>'"C"-21_BA-GA'!E30+'"C"-22_GA-SA'!E30+'"C"-23_SA-TR'!E30+'"C"-24_TR-NZ'!E30+'"C"-25_NZ-HR'!E30</f>
        <v>4038.93</v>
      </c>
      <c r="F29" s="286">
        <f>'"C"-21_BA-GA'!F30+'"C"-22_GA-SA'!F30+'"C"-23_SA-TR'!F30+'"C"-24_TR-NZ'!F30+'"C"-25_NZ-HR'!F30</f>
        <v>0</v>
      </c>
      <c r="G29" s="20"/>
      <c r="H29" s="20"/>
    </row>
    <row r="30" spans="1:12" x14ac:dyDescent="0.25">
      <c r="A30" s="65">
        <v>34</v>
      </c>
      <c r="B30" s="18" t="s">
        <v>65</v>
      </c>
      <c r="C30" s="19" t="s">
        <v>1</v>
      </c>
      <c r="D30" s="293">
        <f>'"C"-21_BA-GA'!D31+'"C"-22_GA-SA'!D31+'"C"-23_SA-TR'!D31+'"C"-24_TR-NZ'!D31+'"C"-25_NZ-HR'!D31</f>
        <v>106.65900000000001</v>
      </c>
      <c r="E30" s="286">
        <f>'"C"-21_BA-GA'!E31+'"C"-22_GA-SA'!E31+'"C"-23_SA-TR'!E31+'"C"-24_TR-NZ'!E31+'"C"-25_NZ-HR'!E31</f>
        <v>0</v>
      </c>
      <c r="F30" s="288">
        <f>'"C"-21_BA-GA'!F31+'"C"-22_GA-SA'!F31+'"C"-23_SA-TR'!F31+'"C"-24_TR-NZ'!F31+'"C"-25_NZ-HR'!F31</f>
        <v>15998.85</v>
      </c>
      <c r="G30" s="20"/>
      <c r="H30" s="20"/>
    </row>
    <row r="31" spans="1:12" x14ac:dyDescent="0.25">
      <c r="A31" s="65">
        <v>34</v>
      </c>
      <c r="B31" s="18" t="s">
        <v>66</v>
      </c>
      <c r="C31" s="19" t="s">
        <v>21</v>
      </c>
      <c r="D31" s="293">
        <f>'"C"-21_BA-GA'!D32+'"C"-22_GA-SA'!D32+'"C"-23_SA-TR'!D32+'"C"-24_TR-NZ'!D32+'"C"-25_NZ-HR'!D32</f>
        <v>100350</v>
      </c>
      <c r="E31" s="288">
        <f>'"C"-21_BA-GA'!E32+'"C"-22_GA-SA'!E32+'"C"-23_SA-TR'!E32+'"C"-24_TR-NZ'!E32+'"C"-25_NZ-HR'!E32</f>
        <v>40140</v>
      </c>
      <c r="F31" s="286">
        <f>'"C"-21_BA-GA'!F32+'"C"-22_GA-SA'!F32+'"C"-23_SA-TR'!F32+'"C"-24_TR-NZ'!F32+'"C"-25_NZ-HR'!F32</f>
        <v>0</v>
      </c>
      <c r="G31" s="20"/>
      <c r="H31" s="20"/>
    </row>
    <row r="32" spans="1:12" x14ac:dyDescent="0.25">
      <c r="A32" s="65">
        <v>34</v>
      </c>
      <c r="B32" s="18" t="s">
        <v>60</v>
      </c>
      <c r="C32" s="19" t="s">
        <v>21</v>
      </c>
      <c r="D32" s="293">
        <f>'"C"-21_BA-GA'!D33+'"C"-22_GA-SA'!D33+'"C"-23_SA-TR'!D33+'"C"-24_TR-NZ'!D33+'"C"-25_NZ-HR'!D33</f>
        <v>83004</v>
      </c>
      <c r="E32" s="286">
        <f>'"C"-21_BA-GA'!E33+'"C"-22_GA-SA'!E33+'"C"-23_SA-TR'!E33+'"C"-24_TR-NZ'!E33+'"C"-25_NZ-HR'!E33</f>
        <v>0</v>
      </c>
      <c r="F32" s="288">
        <f>'"C"-21_BA-GA'!F33+'"C"-22_GA-SA'!F33+'"C"-23_SA-TR'!F33+'"C"-24_TR-NZ'!F33+'"C"-25_NZ-HR'!F33</f>
        <v>29051.4</v>
      </c>
      <c r="G32" s="20"/>
      <c r="H32" s="20"/>
    </row>
    <row r="33" spans="1:8" x14ac:dyDescent="0.25">
      <c r="A33" s="65">
        <v>34</v>
      </c>
      <c r="B33" s="18" t="s">
        <v>22</v>
      </c>
      <c r="C33" s="19" t="s">
        <v>23</v>
      </c>
      <c r="D33" s="293">
        <f>'"C"-21_BA-GA'!D34+'"C"-22_GA-SA'!D34+'"C"-23_SA-TR'!D34+'"C"-24_TR-NZ'!D34+'"C"-25_NZ-HR'!D34</f>
        <v>6860</v>
      </c>
      <c r="E33" s="288">
        <f>'"C"-21_BA-GA'!E34+'"C"-22_GA-SA'!E34+'"C"-23_SA-TR'!E34+'"C"-24_TR-NZ'!E34+'"C"-25_NZ-HR'!E34</f>
        <v>6174</v>
      </c>
      <c r="F33" s="286">
        <f>'"C"-21_BA-GA'!F34+'"C"-22_GA-SA'!F34+'"C"-23_SA-TR'!F34+'"C"-24_TR-NZ'!F34+'"C"-25_NZ-HR'!F34</f>
        <v>0</v>
      </c>
      <c r="G33" s="20"/>
      <c r="H33" s="20"/>
    </row>
    <row r="34" spans="1:8" x14ac:dyDescent="0.25">
      <c r="A34" s="65">
        <v>34</v>
      </c>
      <c r="B34" s="18" t="s">
        <v>24</v>
      </c>
      <c r="C34" s="19" t="s">
        <v>23</v>
      </c>
      <c r="D34" s="293">
        <f>'"C"-21_BA-GA'!D35+'"C"-22_GA-SA'!D35+'"C"-23_SA-TR'!D35+'"C"-24_TR-NZ'!D35+'"C"-25_NZ-HR'!D35</f>
        <v>2950</v>
      </c>
      <c r="E34" s="286">
        <f>'"C"-21_BA-GA'!E35+'"C"-22_GA-SA'!E35+'"C"-23_SA-TR'!E35+'"C"-24_TR-NZ'!E35+'"C"-25_NZ-HR'!E35</f>
        <v>0</v>
      </c>
      <c r="F34" s="288">
        <f>'"C"-21_BA-GA'!F35+'"C"-22_GA-SA'!F35+'"C"-23_SA-TR'!F35+'"C"-24_TR-NZ'!F35+'"C"-25_NZ-HR'!F35</f>
        <v>3245</v>
      </c>
      <c r="G34" s="20"/>
      <c r="H34" s="20"/>
    </row>
    <row r="35" spans="1:8" x14ac:dyDescent="0.25">
      <c r="A35" s="65">
        <v>34</v>
      </c>
      <c r="B35" s="18" t="s">
        <v>25</v>
      </c>
      <c r="C35" s="19" t="s">
        <v>21</v>
      </c>
      <c r="D35" s="293">
        <f>'"C"-21_BA-GA'!D36+'"C"-22_GA-SA'!D36+'"C"-23_SA-TR'!D36+'"C"-24_TR-NZ'!D36+'"C"-25_NZ-HR'!D36</f>
        <v>14534</v>
      </c>
      <c r="E35" s="286">
        <f>'"C"-21_BA-GA'!E36+'"C"-22_GA-SA'!E36+'"C"-23_SA-TR'!E36+'"C"-24_TR-NZ'!E36+'"C"-25_NZ-HR'!E36</f>
        <v>0</v>
      </c>
      <c r="F35" s="288">
        <f>'"C"-21_BA-GA'!F36+'"C"-22_GA-SA'!F36+'"C"-23_SA-TR'!F36+'"C"-24_TR-NZ'!F36+'"C"-25_NZ-HR'!F36</f>
        <v>7557.68</v>
      </c>
      <c r="G35" s="20"/>
      <c r="H35" s="20"/>
    </row>
    <row r="36" spans="1:8" x14ac:dyDescent="0.25">
      <c r="A36" s="66">
        <v>33</v>
      </c>
      <c r="B36" s="18" t="s">
        <v>67</v>
      </c>
      <c r="C36" s="19" t="s">
        <v>21</v>
      </c>
      <c r="D36" s="293">
        <f>'"C"-21_BA-GA'!D37+'"C"-22_GA-SA'!D37+'"C"-23_SA-TR'!D37+'"C"-24_TR-NZ'!D37+'"C"-25_NZ-HR'!D37</f>
        <v>3270</v>
      </c>
      <c r="E36" s="288">
        <f>'"C"-21_BA-GA'!E37+'"C"-22_GA-SA'!E37+'"C"-23_SA-TR'!E37+'"C"-24_TR-NZ'!E37+'"C"-25_NZ-HR'!E37</f>
        <v>2289</v>
      </c>
      <c r="F36" s="286">
        <f>'"C"-21_BA-GA'!F37+'"C"-22_GA-SA'!F37+'"C"-23_SA-TR'!F37+'"C"-24_TR-NZ'!F37+'"C"-25_NZ-HR'!F37</f>
        <v>0</v>
      </c>
      <c r="G36" s="20"/>
      <c r="H36" s="20"/>
    </row>
    <row r="37" spans="1:8" x14ac:dyDescent="0.25">
      <c r="A37" s="66">
        <v>33</v>
      </c>
      <c r="B37" s="18" t="s">
        <v>61</v>
      </c>
      <c r="C37" s="19" t="s">
        <v>21</v>
      </c>
      <c r="D37" s="293">
        <f>'"C"-21_BA-GA'!D38+'"C"-22_GA-SA'!D38+'"C"-23_SA-TR'!D38+'"C"-24_TR-NZ'!D38+'"C"-25_NZ-HR'!D38</f>
        <v>0</v>
      </c>
      <c r="E37" s="286">
        <f>'"C"-21_BA-GA'!E38+'"C"-22_GA-SA'!E38+'"C"-23_SA-TR'!E38+'"C"-24_TR-NZ'!E38+'"C"-25_NZ-HR'!E38</f>
        <v>0</v>
      </c>
      <c r="F37" s="288">
        <f>'"C"-21_BA-GA'!F38+'"C"-22_GA-SA'!F38+'"C"-23_SA-TR'!F38+'"C"-24_TR-NZ'!F38+'"C"-25_NZ-HR'!F38</f>
        <v>0</v>
      </c>
      <c r="G37" s="20"/>
      <c r="H37" s="20"/>
    </row>
    <row r="38" spans="1:8" x14ac:dyDescent="0.25">
      <c r="A38" s="66">
        <v>33</v>
      </c>
      <c r="B38" s="18" t="s">
        <v>68</v>
      </c>
      <c r="C38" s="19" t="s">
        <v>21</v>
      </c>
      <c r="D38" s="293">
        <f>'"C"-21_BA-GA'!D39+'"C"-22_GA-SA'!D39+'"C"-23_SA-TR'!D39+'"C"-24_TR-NZ'!D39+'"C"-25_NZ-HR'!D39</f>
        <v>3200</v>
      </c>
      <c r="E38" s="288">
        <f>'"C"-21_BA-GA'!E39+'"C"-22_GA-SA'!E39+'"C"-23_SA-TR'!E39+'"C"-24_TR-NZ'!E39+'"C"-25_NZ-HR'!E39</f>
        <v>2560</v>
      </c>
      <c r="F38" s="286">
        <f>'"C"-21_BA-GA'!F39+'"C"-22_GA-SA'!F39+'"C"-23_SA-TR'!F39+'"C"-24_TR-NZ'!F39+'"C"-25_NZ-HR'!F39</f>
        <v>0</v>
      </c>
      <c r="G38" s="20"/>
      <c r="H38" s="20"/>
    </row>
    <row r="39" spans="1:8" x14ac:dyDescent="0.25">
      <c r="A39" s="66">
        <v>33</v>
      </c>
      <c r="B39" s="18" t="s">
        <v>69</v>
      </c>
      <c r="C39" s="19" t="s">
        <v>21</v>
      </c>
      <c r="D39" s="293">
        <f>'"C"-21_BA-GA'!D40+'"C"-22_GA-SA'!D40+'"C"-23_SA-TR'!D40+'"C"-24_TR-NZ'!D40+'"C"-25_NZ-HR'!D40</f>
        <v>0</v>
      </c>
      <c r="E39" s="286">
        <f>'"C"-21_BA-GA'!E40+'"C"-22_GA-SA'!E40+'"C"-23_SA-TR'!E40+'"C"-24_TR-NZ'!E40+'"C"-25_NZ-HR'!E40</f>
        <v>0</v>
      </c>
      <c r="F39" s="288">
        <f>'"C"-21_BA-GA'!F40+'"C"-22_GA-SA'!F40+'"C"-23_SA-TR'!F40+'"C"-24_TR-NZ'!F40+'"C"-25_NZ-HR'!F40</f>
        <v>0</v>
      </c>
      <c r="G39" s="20"/>
      <c r="H39" s="20"/>
    </row>
    <row r="40" spans="1:8" x14ac:dyDescent="0.25">
      <c r="A40" s="66">
        <v>33</v>
      </c>
      <c r="B40" s="18" t="s">
        <v>70</v>
      </c>
      <c r="C40" s="19" t="s">
        <v>21</v>
      </c>
      <c r="D40" s="293">
        <f>'"C"-21_BA-GA'!D41+'"C"-22_GA-SA'!D41+'"C"-23_SA-TR'!D41+'"C"-24_TR-NZ'!D41+'"C"-25_NZ-HR'!D41</f>
        <v>196.65</v>
      </c>
      <c r="E40" s="291">
        <f>'"C"-21_BA-GA'!E41+'"C"-22_GA-SA'!E41+'"C"-23_SA-TR'!E41+'"C"-24_TR-NZ'!E41+'"C"-25_NZ-HR'!E41</f>
        <v>865.26</v>
      </c>
      <c r="F40" s="290">
        <f>'"C"-21_BA-GA'!F41+'"C"-22_GA-SA'!F41+'"C"-23_SA-TR'!F41+'"C"-24_TR-NZ'!F41+'"C"-25_NZ-HR'!F41</f>
        <v>0</v>
      </c>
      <c r="G40" s="20"/>
      <c r="H40" s="20"/>
    </row>
    <row r="41" spans="1:8" x14ac:dyDescent="0.25">
      <c r="A41" s="66">
        <v>33</v>
      </c>
      <c r="B41" s="18" t="s">
        <v>71</v>
      </c>
      <c r="C41" s="19" t="s">
        <v>21</v>
      </c>
      <c r="D41" s="293">
        <f>'"C"-21_BA-GA'!D42+'"C"-22_GA-SA'!D42+'"C"-23_SA-TR'!D42+'"C"-24_TR-NZ'!D42+'"C"-25_NZ-HR'!D42</f>
        <v>1162.95</v>
      </c>
      <c r="E41" s="290">
        <f>'"C"-21_BA-GA'!E42+'"C"-22_GA-SA'!E42+'"C"-23_SA-TR'!E42+'"C"-24_TR-NZ'!E42+'"C"-25_NZ-HR'!E42</f>
        <v>0</v>
      </c>
      <c r="F41" s="288">
        <f>'"C"-21_BA-GA'!F42+'"C"-22_GA-SA'!F42+'"C"-23_SA-TR'!F42+'"C"-24_TR-NZ'!F42+'"C"-25_NZ-HR'!F42</f>
        <v>5116.9800000000005</v>
      </c>
      <c r="G41" s="20"/>
      <c r="H41" s="20"/>
    </row>
    <row r="42" spans="1:8" x14ac:dyDescent="0.25">
      <c r="A42" s="70" t="s">
        <v>85</v>
      </c>
      <c r="B42" s="18" t="s">
        <v>29</v>
      </c>
      <c r="C42" s="19" t="s">
        <v>1</v>
      </c>
      <c r="D42" s="293">
        <f>'"C"-21_BA-GA'!D43+'"C"-22_GA-SA'!D43+'"C"-23_SA-TR'!D43+'"C"-24_TR-NZ'!D43+'"C"-25_NZ-HR'!D43</f>
        <v>115.39800000000001</v>
      </c>
      <c r="E42" s="288">
        <f>'"C"-21_BA-GA'!E43+'"C"-22_GA-SA'!E43+'"C"-23_SA-TR'!E43+'"C"-24_TR-NZ'!E43+'"C"-25_NZ-HR'!E43</f>
        <v>126937.8</v>
      </c>
      <c r="F42" s="286">
        <f>'"C"-21_BA-GA'!F43+'"C"-22_GA-SA'!F43+'"C"-23_SA-TR'!F43+'"C"-24_TR-NZ'!F43+'"C"-25_NZ-HR'!F43</f>
        <v>0</v>
      </c>
      <c r="G42" s="20"/>
      <c r="H42" s="20"/>
    </row>
    <row r="43" spans="1:8" x14ac:dyDescent="0.25">
      <c r="A43" s="70" t="s">
        <v>85</v>
      </c>
      <c r="B43" s="18" t="s">
        <v>30</v>
      </c>
      <c r="C43" s="19" t="s">
        <v>1</v>
      </c>
      <c r="D43" s="293">
        <f>'"C"-21_BA-GA'!D44+'"C"-22_GA-SA'!D44+'"C"-23_SA-TR'!D44+'"C"-24_TR-NZ'!D44+'"C"-25_NZ-HR'!D44</f>
        <v>106.65900000000001</v>
      </c>
      <c r="E43" s="286">
        <f>'"C"-21_BA-GA'!E44+'"C"-22_GA-SA'!E44+'"C"-23_SA-TR'!E44+'"C"-24_TR-NZ'!E44+'"C"-25_NZ-HR'!E44</f>
        <v>0</v>
      </c>
      <c r="F43" s="288">
        <f>'"C"-21_BA-GA'!F44+'"C"-22_GA-SA'!F44+'"C"-23_SA-TR'!F44+'"C"-24_TR-NZ'!F44+'"C"-25_NZ-HR'!F44</f>
        <v>36497.699999999997</v>
      </c>
      <c r="G43" s="20"/>
      <c r="H43" s="20"/>
    </row>
    <row r="44" spans="1:8" x14ac:dyDescent="0.25">
      <c r="A44" s="74" t="s">
        <v>87</v>
      </c>
      <c r="B44" s="18" t="s">
        <v>31</v>
      </c>
      <c r="C44" s="19" t="s">
        <v>1</v>
      </c>
      <c r="D44" s="293">
        <f>'"C"-21_BA-GA'!D45+'"C"-22_GA-SA'!D45+'"C"-23_SA-TR'!D45+'"C"-24_TR-NZ'!D45+'"C"-25_NZ-HR'!D45</f>
        <v>115.39800000000001</v>
      </c>
      <c r="E44" s="288">
        <f>'"C"-21_BA-GA'!E45+'"C"-22_GA-SA'!E45+'"C"-23_SA-TR'!E45+'"C"-24_TR-NZ'!E45+'"C"-25_NZ-HR'!E45</f>
        <v>115398</v>
      </c>
      <c r="F44" s="286">
        <f>'"C"-21_BA-GA'!F45+'"C"-22_GA-SA'!F45+'"C"-23_SA-TR'!F45+'"C"-24_TR-NZ'!F45+'"C"-25_NZ-HR'!F45</f>
        <v>0</v>
      </c>
      <c r="G44" s="20"/>
      <c r="H44" s="20"/>
    </row>
    <row r="45" spans="1:8" x14ac:dyDescent="0.25">
      <c r="A45" s="74" t="s">
        <v>87</v>
      </c>
      <c r="B45" s="18" t="s">
        <v>32</v>
      </c>
      <c r="C45" s="19" t="s">
        <v>1</v>
      </c>
      <c r="D45" s="293">
        <f>'"C"-21_BA-GA'!D46+'"C"-22_GA-SA'!D46+'"C"-23_SA-TR'!D46+'"C"-24_TR-NZ'!D46+'"C"-25_NZ-HR'!D46</f>
        <v>106.65900000000001</v>
      </c>
      <c r="E45" s="286">
        <f>'"C"-21_BA-GA'!E46+'"C"-22_GA-SA'!E46+'"C"-23_SA-TR'!E46+'"C"-24_TR-NZ'!E46+'"C"-25_NZ-HR'!E46</f>
        <v>0</v>
      </c>
      <c r="F45" s="288">
        <f>'"C"-21_BA-GA'!F46+'"C"-22_GA-SA'!F46+'"C"-23_SA-TR'!F46+'"C"-24_TR-NZ'!F46+'"C"-25_NZ-HR'!F46</f>
        <v>74661.3</v>
      </c>
      <c r="G45" s="20"/>
      <c r="H45" s="20"/>
    </row>
    <row r="46" spans="1:8" x14ac:dyDescent="0.25">
      <c r="A46" s="74" t="s">
        <v>87</v>
      </c>
      <c r="B46" s="18" t="s">
        <v>72</v>
      </c>
      <c r="C46" s="19" t="s">
        <v>1</v>
      </c>
      <c r="D46" s="293">
        <f>'"C"-21_BA-GA'!D47+'"C"-22_GA-SA'!D47+'"C"-23_SA-TR'!D47+'"C"-24_TR-NZ'!D47+'"C"-25_NZ-HR'!D47</f>
        <v>230.79600000000002</v>
      </c>
      <c r="E46" s="288">
        <f>'"C"-21_BA-GA'!E47+'"C"-22_GA-SA'!E47+'"C"-23_SA-TR'!E47+'"C"-24_TR-NZ'!E47+'"C"-25_NZ-HR'!E47</f>
        <v>46159.200000000004</v>
      </c>
      <c r="F46" s="286">
        <f>'"C"-21_BA-GA'!F47+'"C"-22_GA-SA'!F47+'"C"-23_SA-TR'!F47+'"C"-24_TR-NZ'!F47+'"C"-25_NZ-HR'!F47</f>
        <v>0</v>
      </c>
      <c r="G46" s="20"/>
      <c r="H46" s="20"/>
    </row>
    <row r="47" spans="1:8" x14ac:dyDescent="0.25">
      <c r="A47" s="74" t="s">
        <v>87</v>
      </c>
      <c r="B47" s="18" t="s">
        <v>73</v>
      </c>
      <c r="C47" s="19" t="s">
        <v>1</v>
      </c>
      <c r="D47" s="293">
        <f>'"C"-21_BA-GA'!D48+'"C"-22_GA-SA'!D48+'"C"-23_SA-TR'!D48+'"C"-24_TR-NZ'!D48+'"C"-25_NZ-HR'!D48</f>
        <v>117.233</v>
      </c>
      <c r="E47" s="286">
        <f>'"C"-21_BA-GA'!E48+'"C"-22_GA-SA'!E48+'"C"-23_SA-TR'!E48+'"C"-24_TR-NZ'!E48+'"C"-25_NZ-HR'!E48</f>
        <v>0</v>
      </c>
      <c r="F47" s="288">
        <f>'"C"-21_BA-GA'!F48+'"C"-22_GA-SA'!F48+'"C"-23_SA-TR'!F48+'"C"-24_TR-NZ'!F48+'"C"-25_NZ-HR'!F48</f>
        <v>29308.25</v>
      </c>
      <c r="G47" s="20"/>
      <c r="H47" s="20"/>
    </row>
    <row r="48" spans="1:8" x14ac:dyDescent="0.25">
      <c r="A48" s="66">
        <v>33</v>
      </c>
      <c r="B48" s="18" t="s">
        <v>74</v>
      </c>
      <c r="C48" s="19" t="s">
        <v>21</v>
      </c>
      <c r="D48" s="293">
        <f>'"C"-21_BA-GA'!D49+'"C"-22_GA-SA'!D49+'"C"-23_SA-TR'!D49+'"C"-24_TR-NZ'!D49+'"C"-25_NZ-HR'!D49</f>
        <v>1205.5</v>
      </c>
      <c r="E48" s="288">
        <f>'"C"-21_BA-GA'!E49+'"C"-22_GA-SA'!E49+'"C"-23_SA-TR'!E49+'"C"-24_TR-NZ'!E49+'"C"-25_NZ-HR'!E49</f>
        <v>3134.3</v>
      </c>
      <c r="F48" s="286">
        <f>'"C"-21_BA-GA'!F49+'"C"-22_GA-SA'!F49+'"C"-23_SA-TR'!F49+'"C"-24_TR-NZ'!F49+'"C"-25_NZ-HR'!F49</f>
        <v>0</v>
      </c>
      <c r="G48" s="20"/>
      <c r="H48" s="20"/>
    </row>
    <row r="49" spans="1:8" x14ac:dyDescent="0.25">
      <c r="A49" s="66">
        <v>33</v>
      </c>
      <c r="B49" s="18" t="s">
        <v>75</v>
      </c>
      <c r="C49" s="19" t="s">
        <v>21</v>
      </c>
      <c r="D49" s="293">
        <f>'"C"-21_BA-GA'!D50+'"C"-22_GA-SA'!D50+'"C"-23_SA-TR'!D50+'"C"-24_TR-NZ'!D50+'"C"-25_NZ-HR'!D50</f>
        <v>114.5</v>
      </c>
      <c r="E49" s="286">
        <f>'"C"-21_BA-GA'!E50+'"C"-22_GA-SA'!E50+'"C"-23_SA-TR'!E50+'"C"-24_TR-NZ'!E50+'"C"-25_NZ-HR'!E50</f>
        <v>0</v>
      </c>
      <c r="F49" s="288">
        <f>'"C"-21_BA-GA'!F50+'"C"-22_GA-SA'!F50+'"C"-23_SA-TR'!F50+'"C"-24_TR-NZ'!F50+'"C"-25_NZ-HR'!F50</f>
        <v>297.7</v>
      </c>
      <c r="G49" s="20"/>
      <c r="H49" s="20"/>
    </row>
    <row r="50" spans="1:8" x14ac:dyDescent="0.25">
      <c r="A50" s="66">
        <v>33</v>
      </c>
      <c r="B50" s="18" t="s">
        <v>76</v>
      </c>
      <c r="C50" s="19" t="s">
        <v>21</v>
      </c>
      <c r="D50" s="293">
        <f>'"C"-21_BA-GA'!D51+'"C"-22_GA-SA'!D51+'"C"-23_SA-TR'!D51+'"C"-24_TR-NZ'!D51+'"C"-25_NZ-HR'!D51</f>
        <v>27854.699999999997</v>
      </c>
      <c r="E50" s="288">
        <f>'"C"-21_BA-GA'!E51+'"C"-22_GA-SA'!E51+'"C"-23_SA-TR'!E51+'"C"-24_TR-NZ'!E51+'"C"-25_NZ-HR'!E51</f>
        <v>72422.22</v>
      </c>
      <c r="F50" s="286">
        <f>'"C"-21_BA-GA'!F51+'"C"-22_GA-SA'!F51+'"C"-23_SA-TR'!F51+'"C"-24_TR-NZ'!F51+'"C"-25_NZ-HR'!F51</f>
        <v>0</v>
      </c>
      <c r="G50" s="20"/>
      <c r="H50" s="20"/>
    </row>
    <row r="51" spans="1:8" x14ac:dyDescent="0.25">
      <c r="A51" s="66">
        <v>33</v>
      </c>
      <c r="B51" s="18" t="s">
        <v>79</v>
      </c>
      <c r="C51" s="19" t="s">
        <v>21</v>
      </c>
      <c r="D51" s="293">
        <f>'"C"-21_BA-GA'!D52+'"C"-22_GA-SA'!D52+'"C"-23_SA-TR'!D52+'"C"-24_TR-NZ'!D52+'"C"-25_NZ-HR'!D52</f>
        <v>4739.3999999999996</v>
      </c>
      <c r="E51" s="286">
        <f>'"C"-21_BA-GA'!E52+'"C"-22_GA-SA'!E52+'"C"-23_SA-TR'!E52+'"C"-24_TR-NZ'!E52+'"C"-25_NZ-HR'!E52</f>
        <v>0</v>
      </c>
      <c r="F51" s="288">
        <f>'"C"-21_BA-GA'!F52+'"C"-22_GA-SA'!F52+'"C"-23_SA-TR'!F52+'"C"-24_TR-NZ'!F52+'"C"-25_NZ-HR'!F52</f>
        <v>12322.44</v>
      </c>
      <c r="G51" s="20"/>
      <c r="H51" s="20"/>
    </row>
    <row r="52" spans="1:8" x14ac:dyDescent="0.25">
      <c r="A52" s="66">
        <v>33</v>
      </c>
      <c r="B52" s="18" t="s">
        <v>77</v>
      </c>
      <c r="C52" s="19" t="s">
        <v>21</v>
      </c>
      <c r="D52" s="293">
        <f>'"C"-21_BA-GA'!D53+'"C"-22_GA-SA'!D53+'"C"-23_SA-TR'!D53+'"C"-24_TR-NZ'!D53+'"C"-25_NZ-HR'!D53</f>
        <v>38880</v>
      </c>
      <c r="E52" s="288">
        <f>'"C"-21_BA-GA'!E53+'"C"-22_GA-SA'!E53+'"C"-23_SA-TR'!E53+'"C"-24_TR-NZ'!E53+'"C"-25_NZ-HR'!E53</f>
        <v>46656</v>
      </c>
      <c r="F52" s="286">
        <f>'"C"-21_BA-GA'!F53+'"C"-22_GA-SA'!F53+'"C"-23_SA-TR'!F53+'"C"-24_TR-NZ'!F53+'"C"-25_NZ-HR'!F53</f>
        <v>0</v>
      </c>
      <c r="G52" s="20"/>
      <c r="H52" s="20"/>
    </row>
    <row r="53" spans="1:8" x14ac:dyDescent="0.25">
      <c r="A53" s="66">
        <v>33</v>
      </c>
      <c r="B53" s="18" t="s">
        <v>80</v>
      </c>
      <c r="C53" s="19" t="s">
        <v>21</v>
      </c>
      <c r="D53" s="293">
        <f>'"C"-21_BA-GA'!D54+'"C"-22_GA-SA'!D54+'"C"-23_SA-TR'!D54+'"C"-24_TR-NZ'!D54+'"C"-25_NZ-HR'!D54</f>
        <v>0</v>
      </c>
      <c r="E53" s="286">
        <f>'"C"-21_BA-GA'!E54+'"C"-22_GA-SA'!E54+'"C"-23_SA-TR'!E54+'"C"-24_TR-NZ'!E54+'"C"-25_NZ-HR'!E54</f>
        <v>0</v>
      </c>
      <c r="F53" s="288">
        <f>'"C"-21_BA-GA'!F54+'"C"-22_GA-SA'!F54+'"C"-23_SA-TR'!F54+'"C"-24_TR-NZ'!F54+'"C"-25_NZ-HR'!F54</f>
        <v>0</v>
      </c>
      <c r="G53" s="20"/>
      <c r="H53" s="20"/>
    </row>
    <row r="54" spans="1:8" x14ac:dyDescent="0.25">
      <c r="A54" s="66">
        <v>33</v>
      </c>
      <c r="B54" s="18" t="s">
        <v>78</v>
      </c>
      <c r="C54" s="19" t="s">
        <v>13</v>
      </c>
      <c r="D54" s="293">
        <f>'"C"-21_BA-GA'!D55+'"C"-22_GA-SA'!D55+'"C"-23_SA-TR'!D55+'"C"-24_TR-NZ'!D55+'"C"-25_NZ-HR'!D55</f>
        <v>13</v>
      </c>
      <c r="E54" s="288">
        <f>'"C"-21_BA-GA'!E55+'"C"-22_GA-SA'!E55+'"C"-23_SA-TR'!E55+'"C"-24_TR-NZ'!E55+'"C"-25_NZ-HR'!E55</f>
        <v>546</v>
      </c>
      <c r="F54" s="289">
        <f>'"C"-21_BA-GA'!F55+'"C"-22_GA-SA'!F55+'"C"-23_SA-TR'!F55+'"C"-24_TR-NZ'!F55+'"C"-25_NZ-HR'!F55</f>
        <v>0</v>
      </c>
      <c r="G54" s="20"/>
      <c r="H54" s="20"/>
    </row>
    <row r="55" spans="1:8" x14ac:dyDescent="0.25">
      <c r="A55" s="66">
        <v>33</v>
      </c>
      <c r="B55" s="18" t="s">
        <v>81</v>
      </c>
      <c r="C55" s="19" t="s">
        <v>13</v>
      </c>
      <c r="D55" s="293">
        <f>'"C"-21_BA-GA'!D56+'"C"-22_GA-SA'!D56+'"C"-23_SA-TR'!D56+'"C"-24_TR-NZ'!D56+'"C"-25_NZ-HR'!D56</f>
        <v>3</v>
      </c>
      <c r="E55" s="286">
        <f>'"C"-21_BA-GA'!E56+'"C"-22_GA-SA'!E56+'"C"-23_SA-TR'!E56+'"C"-24_TR-NZ'!E56+'"C"-25_NZ-HR'!E56</f>
        <v>0</v>
      </c>
      <c r="F55" s="288">
        <f>'"C"-21_BA-GA'!F56+'"C"-22_GA-SA'!F56+'"C"-23_SA-TR'!F56+'"C"-24_TR-NZ'!F56+'"C"-25_NZ-HR'!F56</f>
        <v>150</v>
      </c>
      <c r="G55" s="20"/>
      <c r="H55" s="20"/>
    </row>
    <row r="56" spans="1:8" hidden="1" x14ac:dyDescent="0.25">
      <c r="B56" s="62" t="s">
        <v>38</v>
      </c>
      <c r="C56" s="19" t="s">
        <v>23</v>
      </c>
      <c r="D56" s="292">
        <f>'"C"-21_BA-GA'!D57+'"C"-22_GA-SA'!D57+'"C"-23_SA-TR'!D57+'"C"-24_TR-NZ'!D57+'"C"-25_NZ-HR'!D57</f>
        <v>0</v>
      </c>
      <c r="E56" s="288">
        <f>'"C"-21_BA-GA'!E57+'"C"-22_GA-SA'!E57+'"C"-23_SA-TR'!E57+'"C"-24_TR-NZ'!E57+'"C"-25_NZ-HR'!E57</f>
        <v>0</v>
      </c>
      <c r="F56" s="286">
        <f>'"C"-21_BA-GA'!F57+'"C"-22_GA-SA'!F57+'"C"-23_SA-TR'!F57+'"C"-24_TR-NZ'!F57+'"C"-25_NZ-HR'!F57</f>
        <v>0</v>
      </c>
      <c r="G56" s="20"/>
      <c r="H56" s="20"/>
    </row>
    <row r="57" spans="1:8" hidden="1" x14ac:dyDescent="0.25">
      <c r="B57" s="62" t="s">
        <v>39</v>
      </c>
      <c r="C57" s="19" t="s">
        <v>40</v>
      </c>
      <c r="D57" s="287">
        <f>'"C"-21_BA-GA'!D58+'"C"-22_GA-SA'!D58+'"C"-23_SA-TR'!D58+'"C"-24_TR-NZ'!D58+'"C"-25_NZ-HR'!D58</f>
        <v>0</v>
      </c>
      <c r="E57" s="288">
        <f>'"C"-21_BA-GA'!E58+'"C"-22_GA-SA'!E58+'"C"-23_SA-TR'!E58+'"C"-24_TR-NZ'!E58+'"C"-25_NZ-HR'!E58</f>
        <v>0</v>
      </c>
      <c r="F57" s="286">
        <f>'"C"-21_BA-GA'!F58+'"C"-22_GA-SA'!F58+'"C"-23_SA-TR'!F58+'"C"-24_TR-NZ'!F58+'"C"-25_NZ-HR'!F58</f>
        <v>0</v>
      </c>
      <c r="G57" s="20"/>
      <c r="H57" s="20"/>
    </row>
    <row r="58" spans="1:8" hidden="1" x14ac:dyDescent="0.25">
      <c r="B58" s="62" t="s">
        <v>41</v>
      </c>
      <c r="C58" s="19" t="s">
        <v>40</v>
      </c>
      <c r="D58" s="287">
        <f>'"C"-21_BA-GA'!D59+'"C"-22_GA-SA'!D59+'"C"-23_SA-TR'!D59+'"C"-24_TR-NZ'!D59+'"C"-25_NZ-HR'!D59</f>
        <v>0</v>
      </c>
      <c r="E58" s="288">
        <f>'"C"-21_BA-GA'!E59+'"C"-22_GA-SA'!E59+'"C"-23_SA-TR'!E59+'"C"-24_TR-NZ'!E59+'"C"-25_NZ-HR'!E59</f>
        <v>0</v>
      </c>
      <c r="F58" s="286">
        <f>'"C"-21_BA-GA'!F59+'"C"-22_GA-SA'!F59+'"C"-23_SA-TR'!F59+'"C"-24_TR-NZ'!F59+'"C"-25_NZ-HR'!F59</f>
        <v>0</v>
      </c>
      <c r="G58" s="20"/>
      <c r="H58" s="20"/>
    </row>
    <row r="59" spans="1:8" hidden="1" x14ac:dyDescent="0.25">
      <c r="B59" s="284" t="s">
        <v>42</v>
      </c>
      <c r="C59" s="19"/>
      <c r="D59" s="285">
        <f>'"C"-21_BA-GA'!D60+'"C"-22_GA-SA'!D60+'"C"-23_SA-TR'!D60+'"C"-24_TR-NZ'!D60+'"C"-25_NZ-HR'!D60</f>
        <v>0</v>
      </c>
      <c r="E59" s="286">
        <f>'"C"-21_BA-GA'!E60+'"C"-22_GA-SA'!E60+'"C"-23_SA-TR'!E60+'"C"-24_TR-NZ'!E60+'"C"-25_NZ-HR'!E60</f>
        <v>0</v>
      </c>
      <c r="F59" s="286">
        <f>'"C"-21_BA-GA'!F60+'"C"-22_GA-SA'!F60+'"C"-23_SA-TR'!F60+'"C"-24_TR-NZ'!F60+'"C"-25_NZ-HR'!F60</f>
        <v>0</v>
      </c>
      <c r="G59" s="20"/>
      <c r="H59" s="20"/>
    </row>
    <row r="60" spans="1:8" hidden="1" x14ac:dyDescent="0.25">
      <c r="B60" s="61" t="s">
        <v>43</v>
      </c>
      <c r="C60" s="19" t="s">
        <v>23</v>
      </c>
      <c r="D60" s="287">
        <f>'"C"-21_BA-GA'!D61+'"C"-22_GA-SA'!D61+'"C"-23_SA-TR'!D61+'"C"-24_TR-NZ'!D61+'"C"-25_NZ-HR'!D61</f>
        <v>0</v>
      </c>
      <c r="E60" s="288">
        <f>'"C"-21_BA-GA'!E61+'"C"-22_GA-SA'!E61+'"C"-23_SA-TR'!E61+'"C"-24_TR-NZ'!E61+'"C"-25_NZ-HR'!E61</f>
        <v>0</v>
      </c>
      <c r="F60" s="286">
        <f>'"C"-21_BA-GA'!F61+'"C"-22_GA-SA'!F61+'"C"-23_SA-TR'!F61+'"C"-24_TR-NZ'!F61+'"C"-25_NZ-HR'!F61</f>
        <v>0</v>
      </c>
      <c r="G60" s="20"/>
      <c r="H60" s="20"/>
    </row>
    <row r="61" spans="1:8" hidden="1" x14ac:dyDescent="0.25">
      <c r="B61" s="61" t="s">
        <v>44</v>
      </c>
      <c r="C61" s="19" t="s">
        <v>40</v>
      </c>
      <c r="D61" s="287">
        <f>'"C"-21_BA-GA'!D62+'"C"-22_GA-SA'!D62+'"C"-23_SA-TR'!D62+'"C"-24_TR-NZ'!D62+'"C"-25_NZ-HR'!D62</f>
        <v>0</v>
      </c>
      <c r="E61" s="288">
        <f>'"C"-21_BA-GA'!E62+'"C"-22_GA-SA'!E62+'"C"-23_SA-TR'!E62+'"C"-24_TR-NZ'!E62+'"C"-25_NZ-HR'!E62</f>
        <v>0</v>
      </c>
      <c r="F61" s="286">
        <f>'"C"-21_BA-GA'!F62+'"C"-22_GA-SA'!F62+'"C"-23_SA-TR'!F62+'"C"-24_TR-NZ'!F62+'"C"-25_NZ-HR'!F62</f>
        <v>0</v>
      </c>
      <c r="G61" s="20"/>
      <c r="H61" s="20"/>
    </row>
    <row r="62" spans="1:8" hidden="1" x14ac:dyDescent="0.25">
      <c r="B62" s="61" t="s">
        <v>45</v>
      </c>
      <c r="C62" s="19" t="s">
        <v>40</v>
      </c>
      <c r="D62" s="287">
        <f>'"C"-21_BA-GA'!D63+'"C"-22_GA-SA'!D63+'"C"-23_SA-TR'!D63+'"C"-24_TR-NZ'!D63+'"C"-25_NZ-HR'!D63</f>
        <v>0</v>
      </c>
      <c r="E62" s="288">
        <f>'"C"-21_BA-GA'!E63+'"C"-22_GA-SA'!E63+'"C"-23_SA-TR'!E63+'"C"-24_TR-NZ'!E63+'"C"-25_NZ-HR'!E63</f>
        <v>0</v>
      </c>
      <c r="F62" s="286">
        <f>'"C"-21_BA-GA'!F63+'"C"-22_GA-SA'!F63+'"C"-23_SA-TR'!F63+'"C"-24_TR-NZ'!F63+'"C"-25_NZ-HR'!F63</f>
        <v>0</v>
      </c>
      <c r="G62" s="20"/>
      <c r="H62" s="20"/>
    </row>
    <row r="63" spans="1:8" hidden="1" x14ac:dyDescent="0.25">
      <c r="B63" s="61" t="s">
        <v>46</v>
      </c>
      <c r="C63" s="19" t="s">
        <v>40</v>
      </c>
      <c r="D63" s="287">
        <f>'"C"-21_BA-GA'!D64+'"C"-22_GA-SA'!D64+'"C"-23_SA-TR'!D64+'"C"-24_TR-NZ'!D64+'"C"-25_NZ-HR'!D64</f>
        <v>0</v>
      </c>
      <c r="E63" s="288">
        <f>'"C"-21_BA-GA'!E64+'"C"-22_GA-SA'!E64+'"C"-23_SA-TR'!E64+'"C"-24_TR-NZ'!E64+'"C"-25_NZ-HR'!E64</f>
        <v>0</v>
      </c>
      <c r="F63" s="286">
        <f>'"C"-21_BA-GA'!F64+'"C"-22_GA-SA'!F64+'"C"-23_SA-TR'!F64+'"C"-24_TR-NZ'!F64+'"C"-25_NZ-HR'!F64</f>
        <v>0</v>
      </c>
      <c r="G63" s="20"/>
      <c r="H63" s="20"/>
    </row>
    <row r="64" spans="1:8" hidden="1" x14ac:dyDescent="0.25">
      <c r="B64" s="61" t="s">
        <v>47</v>
      </c>
      <c r="C64" s="19" t="s">
        <v>23</v>
      </c>
      <c r="D64" s="287">
        <f>'"C"-21_BA-GA'!D65+'"C"-22_GA-SA'!D65+'"C"-23_SA-TR'!D65+'"C"-24_TR-NZ'!D65+'"C"-25_NZ-HR'!D65</f>
        <v>0</v>
      </c>
      <c r="E64" s="288">
        <f>'"C"-21_BA-GA'!E65+'"C"-22_GA-SA'!E65+'"C"-23_SA-TR'!E65+'"C"-24_TR-NZ'!E65+'"C"-25_NZ-HR'!E65</f>
        <v>0</v>
      </c>
      <c r="F64" s="286">
        <f>'"C"-21_BA-GA'!F65+'"C"-22_GA-SA'!F65+'"C"-23_SA-TR'!F65+'"C"-24_TR-NZ'!F65+'"C"-25_NZ-HR'!F65</f>
        <v>0</v>
      </c>
      <c r="G64" s="20"/>
      <c r="H64" s="20"/>
    </row>
    <row r="65" spans="2:9" hidden="1" x14ac:dyDescent="0.25">
      <c r="B65" s="284" t="s">
        <v>48</v>
      </c>
      <c r="C65" s="19"/>
      <c r="D65" s="285">
        <f>'"C"-21_BA-GA'!D66+'"C"-22_GA-SA'!D66+'"C"-23_SA-TR'!D66+'"C"-24_TR-NZ'!D66+'"C"-25_NZ-HR'!D66</f>
        <v>0</v>
      </c>
      <c r="E65" s="286">
        <f>'"C"-21_BA-GA'!E66+'"C"-22_GA-SA'!E66+'"C"-23_SA-TR'!E66+'"C"-24_TR-NZ'!E66+'"C"-25_NZ-HR'!E66</f>
        <v>0</v>
      </c>
      <c r="F65" s="286">
        <f>'"C"-21_BA-GA'!F66+'"C"-22_GA-SA'!F66+'"C"-23_SA-TR'!F66+'"C"-24_TR-NZ'!F66+'"C"-25_NZ-HR'!F66</f>
        <v>0</v>
      </c>
      <c r="G65" s="20"/>
      <c r="H65" s="20"/>
    </row>
    <row r="66" spans="2:9" hidden="1" x14ac:dyDescent="0.25">
      <c r="B66" s="61" t="s">
        <v>49</v>
      </c>
      <c r="C66" s="19" t="s">
        <v>23</v>
      </c>
      <c r="D66" s="287">
        <f>'"C"-21_BA-GA'!D67+'"C"-22_GA-SA'!D67+'"C"-23_SA-TR'!D67+'"C"-24_TR-NZ'!D67+'"C"-25_NZ-HR'!D67</f>
        <v>0</v>
      </c>
      <c r="E66" s="288">
        <f>'"C"-21_BA-GA'!E67+'"C"-22_GA-SA'!E67+'"C"-23_SA-TR'!E67+'"C"-24_TR-NZ'!E67+'"C"-25_NZ-HR'!E67</f>
        <v>0</v>
      </c>
      <c r="F66" s="286">
        <f>'"C"-21_BA-GA'!F67+'"C"-22_GA-SA'!F67+'"C"-23_SA-TR'!F67+'"C"-24_TR-NZ'!F67+'"C"-25_NZ-HR'!F67</f>
        <v>0</v>
      </c>
      <c r="G66" s="20"/>
      <c r="H66" s="20"/>
    </row>
    <row r="67" spans="2:9" hidden="1" x14ac:dyDescent="0.25">
      <c r="B67" s="61" t="s">
        <v>44</v>
      </c>
      <c r="C67" s="19" t="s">
        <v>40</v>
      </c>
      <c r="D67" s="287">
        <f>'"C"-21_BA-GA'!D68+'"C"-22_GA-SA'!D68+'"C"-23_SA-TR'!D68+'"C"-24_TR-NZ'!D68+'"C"-25_NZ-HR'!D68</f>
        <v>0</v>
      </c>
      <c r="E67" s="288">
        <f>'"C"-21_BA-GA'!E68+'"C"-22_GA-SA'!E68+'"C"-23_SA-TR'!E68+'"C"-24_TR-NZ'!E68+'"C"-25_NZ-HR'!E68</f>
        <v>0</v>
      </c>
      <c r="F67" s="286">
        <f>'"C"-21_BA-GA'!F68+'"C"-22_GA-SA'!F68+'"C"-23_SA-TR'!F68+'"C"-24_TR-NZ'!F68+'"C"-25_NZ-HR'!F68</f>
        <v>0</v>
      </c>
      <c r="G67" s="20"/>
      <c r="H67" s="20"/>
    </row>
    <row r="68" spans="2:9" hidden="1" x14ac:dyDescent="0.25">
      <c r="B68" s="61" t="s">
        <v>50</v>
      </c>
      <c r="C68" s="19" t="s">
        <v>13</v>
      </c>
      <c r="D68" s="287">
        <f>'"C"-21_BA-GA'!D69+'"C"-22_GA-SA'!D69+'"C"-23_SA-TR'!D69+'"C"-24_TR-NZ'!D69+'"C"-25_NZ-HR'!D69</f>
        <v>0</v>
      </c>
      <c r="E68" s="288">
        <f>'"C"-21_BA-GA'!E69+'"C"-22_GA-SA'!E69+'"C"-23_SA-TR'!E69+'"C"-24_TR-NZ'!E69+'"C"-25_NZ-HR'!E69</f>
        <v>0</v>
      </c>
      <c r="F68" s="286">
        <f>'"C"-21_BA-GA'!F69+'"C"-22_GA-SA'!F69+'"C"-23_SA-TR'!F69+'"C"-24_TR-NZ'!F69+'"C"-25_NZ-HR'!F69</f>
        <v>0</v>
      </c>
      <c r="G68" s="20"/>
      <c r="H68" s="20"/>
    </row>
    <row r="69" spans="2:9" hidden="1" x14ac:dyDescent="0.25">
      <c r="B69" s="61" t="s">
        <v>47</v>
      </c>
      <c r="C69" s="19" t="s">
        <v>23</v>
      </c>
      <c r="D69" s="287">
        <f>'"C"-21_BA-GA'!D70+'"C"-22_GA-SA'!D70+'"C"-23_SA-TR'!D70+'"C"-24_TR-NZ'!D70+'"C"-25_NZ-HR'!D70</f>
        <v>0</v>
      </c>
      <c r="E69" s="288">
        <f>'"C"-21_BA-GA'!E70+'"C"-22_GA-SA'!E70+'"C"-23_SA-TR'!E70+'"C"-24_TR-NZ'!E70+'"C"-25_NZ-HR'!E70</f>
        <v>0</v>
      </c>
      <c r="F69" s="286">
        <f>'"C"-21_BA-GA'!F70+'"C"-22_GA-SA'!F70+'"C"-23_SA-TR'!F70+'"C"-24_TR-NZ'!F70+'"C"-25_NZ-HR'!F70</f>
        <v>0</v>
      </c>
      <c r="G69" s="20"/>
      <c r="H69" s="20"/>
    </row>
    <row r="70" spans="2:9" x14ac:dyDescent="0.25">
      <c r="B70" s="23" t="s">
        <v>56</v>
      </c>
      <c r="C70" s="285" t="s">
        <v>54</v>
      </c>
      <c r="D70" s="15"/>
      <c r="E70" s="305">
        <f>SUM(E8:E69)</f>
        <v>630667.152</v>
      </c>
      <c r="F70" s="305">
        <f>SUM(F8:F69)</f>
        <v>419151.89</v>
      </c>
      <c r="G70" s="20"/>
      <c r="H70" s="20"/>
    </row>
    <row r="71" spans="2:9" ht="18.75" customHeight="1" x14ac:dyDescent="0.25">
      <c r="B71" s="18" t="s">
        <v>105</v>
      </c>
      <c r="C71" s="24" t="s">
        <v>54</v>
      </c>
      <c r="D71" s="285"/>
      <c r="E71" s="312">
        <f>(E70+F70)*E77</f>
        <v>216262.72265199997</v>
      </c>
      <c r="F71" s="313"/>
      <c r="I71" s="35"/>
    </row>
    <row r="72" spans="2:9" ht="24" customHeight="1" x14ac:dyDescent="0.3">
      <c r="B72" s="51" t="s">
        <v>82</v>
      </c>
      <c r="C72" s="19" t="s">
        <v>54</v>
      </c>
      <c r="D72" s="19"/>
      <c r="E72" s="352">
        <f>E70+F70+E71</f>
        <v>1266081.7646519998</v>
      </c>
      <c r="F72" s="353"/>
    </row>
    <row r="77" spans="2:9" x14ac:dyDescent="0.25">
      <c r="E77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5:F5"/>
    <mergeCell ref="E71:F71"/>
    <mergeCell ref="E72:F72"/>
  </mergeCells>
  <pageMargins left="0.7" right="0.7" top="0.75" bottom="0.75" header="0.3" footer="0.3"/>
  <pageSetup paperSize="9" orientation="portrait" r:id="rId1"/>
  <ignoredErrors>
    <ignoredError sqref="D8:D69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L78"/>
  <sheetViews>
    <sheetView workbookViewId="0">
      <selection activeCell="D9" sqref="D9:F70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316" t="s">
        <v>126</v>
      </c>
      <c r="C2" s="317"/>
      <c r="D2" s="317"/>
      <c r="E2" s="317"/>
      <c r="F2" s="317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310" t="s">
        <v>101</v>
      </c>
      <c r="F6" s="310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02" t="s">
        <v>0</v>
      </c>
      <c r="C9" s="253" t="s">
        <v>1</v>
      </c>
      <c r="D9" s="112">
        <f>'výkaz výmer_VAR "C"'!E7+'výkaz výmer_VAR "C"'!E10+'výkaz výmer_VAR "C"'!E13+'výkaz výmer_VAR "C"'!E16</f>
        <v>32.751000000000005</v>
      </c>
      <c r="E9" s="252">
        <f>D9*'Zdroj JC'!D9</f>
        <v>8842.77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02" t="s">
        <v>2</v>
      </c>
      <c r="C10" s="111" t="s">
        <v>1</v>
      </c>
      <c r="D10" s="254">
        <f>D9</f>
        <v>32.751000000000005</v>
      </c>
      <c r="E10" s="53">
        <f>D10*'Zdroj JC'!D10*0.8</f>
        <v>2096.0640000000003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36227.910000000003</v>
      </c>
      <c r="K10" s="32"/>
      <c r="L10" s="48">
        <f>J10/$J$22</f>
        <v>9.7706497857961344E-2</v>
      </c>
    </row>
    <row r="11" spans="1:12" x14ac:dyDescent="0.25">
      <c r="A11" s="68">
        <v>35</v>
      </c>
      <c r="B11" s="102" t="s">
        <v>3</v>
      </c>
      <c r="C11" s="111" t="s">
        <v>1</v>
      </c>
      <c r="D11" s="112">
        <f>D9</f>
        <v>32.751000000000005</v>
      </c>
      <c r="E11" s="53">
        <f>D11*'Zdroj JC'!D11</f>
        <v>20305.620000000003</v>
      </c>
      <c r="F11" s="27"/>
      <c r="G11" s="20"/>
      <c r="H11" s="58">
        <v>22</v>
      </c>
      <c r="I11" s="40" t="s">
        <v>84</v>
      </c>
      <c r="J11" s="45">
        <f>SUM(E10:F10,E19:F19,E20:F20)</f>
        <v>13622.904</v>
      </c>
      <c r="K11" s="32"/>
      <c r="L11" s="48">
        <f>J11/$J$22</f>
        <v>3.6740906127215534E-2</v>
      </c>
    </row>
    <row r="12" spans="1:12" x14ac:dyDescent="0.25">
      <c r="A12" s="68">
        <v>35</v>
      </c>
      <c r="B12" s="102" t="s">
        <v>4</v>
      </c>
      <c r="C12" s="111" t="s">
        <v>1</v>
      </c>
      <c r="D12" s="112">
        <f>'výkaz výmer_VAR "C"'!E9+'výkaz výmer_VAR "C"'!E12+'výkaz výmer_VAR "C"'!E15</f>
        <v>23.251999999999999</v>
      </c>
      <c r="E12" s="27"/>
      <c r="F12" s="53">
        <f>D12*'Zdroj JC'!E12</f>
        <v>7440.6399999999994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02" t="s">
        <v>5</v>
      </c>
      <c r="C13" s="111" t="s">
        <v>1</v>
      </c>
      <c r="D13" s="112">
        <f>'výkaz výmer_VAR "C"'!E18</f>
        <v>15.467000000000001</v>
      </c>
      <c r="E13" s="27"/>
      <c r="F13" s="53">
        <f>D13*'Zdroj JC'!E13</f>
        <v>5568.12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208" t="s">
        <v>6</v>
      </c>
      <c r="C14" s="111" t="s">
        <v>1</v>
      </c>
      <c r="D14" s="112">
        <f>D9</f>
        <v>32.751000000000005</v>
      </c>
      <c r="E14" s="53">
        <f>D14*'Zdroj JC'!D14</f>
        <v>4585.1400000000003</v>
      </c>
      <c r="F14" s="27"/>
      <c r="G14" s="20"/>
      <c r="H14" s="69" t="s">
        <v>85</v>
      </c>
      <c r="I14" s="40" t="s">
        <v>86</v>
      </c>
      <c r="J14" s="46">
        <f>SUM(E43:F43,E44:F44)</f>
        <v>47186.400000000009</v>
      </c>
      <c r="K14" s="34"/>
      <c r="L14" s="48">
        <f t="shared" si="0"/>
        <v>0.12726149232801195</v>
      </c>
    </row>
    <row r="15" spans="1:12" x14ac:dyDescent="0.25">
      <c r="A15" s="60">
        <v>21</v>
      </c>
      <c r="B15" s="102" t="s">
        <v>7</v>
      </c>
      <c r="C15" s="111" t="s">
        <v>13</v>
      </c>
      <c r="D15" s="112">
        <f>'"B"-21_BA-GA'!D15</f>
        <v>1.5</v>
      </c>
      <c r="E15" s="27"/>
      <c r="F15" s="53">
        <f>D15*'Zdroj JC'!E15</f>
        <v>4200</v>
      </c>
      <c r="G15" s="20"/>
      <c r="H15" s="73" t="s">
        <v>87</v>
      </c>
      <c r="I15" s="40" t="s">
        <v>88</v>
      </c>
      <c r="J15" s="46">
        <f>SUM(E45:F45,E46:F46,E47:F47,E48:F48)</f>
        <v>79769.350000000006</v>
      </c>
      <c r="K15" s="34"/>
      <c r="L15" s="48">
        <f t="shared" si="0"/>
        <v>0.21513755071451729</v>
      </c>
    </row>
    <row r="16" spans="1:12" x14ac:dyDescent="0.25">
      <c r="A16" s="60">
        <v>21</v>
      </c>
      <c r="B16" s="102" t="s">
        <v>8</v>
      </c>
      <c r="C16" s="111" t="s">
        <v>13</v>
      </c>
      <c r="D16" s="112">
        <f>'"B"-21_BA-GA'!D16</f>
        <v>3</v>
      </c>
      <c r="E16" s="27"/>
      <c r="F16" s="53">
        <f>D16*'Zdroj JC'!E16</f>
        <v>18600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35105.26</v>
      </c>
      <c r="K16" s="32"/>
      <c r="L16" s="48">
        <f t="shared" si="0"/>
        <v>9.4678716243724134E-2</v>
      </c>
    </row>
    <row r="17" spans="1:12" x14ac:dyDescent="0.25">
      <c r="A17" s="60">
        <v>21</v>
      </c>
      <c r="B17" s="102" t="s">
        <v>9</v>
      </c>
      <c r="C17" s="111" t="s">
        <v>13</v>
      </c>
      <c r="D17" s="112">
        <f>'"B"-21_BA-GA'!D17</f>
        <v>0</v>
      </c>
      <c r="E17" s="27"/>
      <c r="F17" s="53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37360.095000000008</v>
      </c>
      <c r="K17" s="34"/>
      <c r="L17" s="48">
        <f t="shared" si="0"/>
        <v>0.10075999532103101</v>
      </c>
    </row>
    <row r="18" spans="1:12" x14ac:dyDescent="0.25">
      <c r="A18" s="60">
        <v>21</v>
      </c>
      <c r="B18" s="102" t="s">
        <v>10</v>
      </c>
      <c r="C18" s="111" t="s">
        <v>13</v>
      </c>
      <c r="D18" s="112">
        <f>'"B"-21_BA-GA'!D18</f>
        <v>0</v>
      </c>
      <c r="E18" s="53">
        <f>D18*'Zdroj JC'!D18</f>
        <v>0</v>
      </c>
      <c r="F18" s="27"/>
      <c r="G18" s="20"/>
      <c r="H18" s="67">
        <v>35</v>
      </c>
      <c r="I18" s="40" t="s">
        <v>3</v>
      </c>
      <c r="J18" s="45">
        <f>SUM(E12:F12,E13:F13,E11:F11,E27:F27,E28:F28,E29:F29)</f>
        <v>42214.380000000005</v>
      </c>
      <c r="K18" s="32"/>
      <c r="L18" s="48">
        <f t="shared" si="0"/>
        <v>0.11385197846205222</v>
      </c>
    </row>
    <row r="19" spans="1:12" x14ac:dyDescent="0.25">
      <c r="A19" s="57">
        <v>22</v>
      </c>
      <c r="B19" s="209" t="s">
        <v>59</v>
      </c>
      <c r="C19" s="111" t="s">
        <v>1</v>
      </c>
      <c r="D19" s="112">
        <f>D9</f>
        <v>32.751000000000005</v>
      </c>
      <c r="E19" s="53">
        <f>D19*'Zdroj JC'!D19</f>
        <v>2292.5700000000002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15962.304999999998</v>
      </c>
      <c r="K19" s="32"/>
      <c r="L19" s="48">
        <f t="shared" si="0"/>
        <v>4.3050259297062E-2</v>
      </c>
    </row>
    <row r="20" spans="1:12" x14ac:dyDescent="0.25">
      <c r="A20" s="57">
        <v>22</v>
      </c>
      <c r="B20" s="209" t="s">
        <v>57</v>
      </c>
      <c r="C20" s="111" t="s">
        <v>1</v>
      </c>
      <c r="D20" s="112">
        <f>'výkaz výmer_VAR "C"'!E8+'výkaz výmer_VAR "C"'!E11+'výkaz výmer_VAR "C"'!E14+'výkaz výmer_VAR "C"'!E17</f>
        <v>34.201000000000001</v>
      </c>
      <c r="E20" s="27"/>
      <c r="F20" s="53">
        <f>D20*'Zdroj JC'!E20</f>
        <v>9234.27</v>
      </c>
      <c r="H20" s="43" t="s">
        <v>106</v>
      </c>
      <c r="I20" s="40" t="s">
        <v>104</v>
      </c>
      <c r="J20" s="45">
        <f>SUM(E72:F72)</f>
        <v>63334.412424000009</v>
      </c>
      <c r="K20" s="32"/>
      <c r="L20" s="48">
        <f t="shared" si="0"/>
        <v>0.17081260364842454</v>
      </c>
    </row>
    <row r="21" spans="1:12" x14ac:dyDescent="0.25">
      <c r="A21" s="72">
        <v>36</v>
      </c>
      <c r="B21" s="102" t="s">
        <v>11</v>
      </c>
      <c r="C21" s="111" t="s">
        <v>1</v>
      </c>
      <c r="D21" s="112">
        <f>D9</f>
        <v>32.751000000000005</v>
      </c>
      <c r="E21" s="53">
        <f>D21*'Zdroj JC'!D21</f>
        <v>491.2650000000001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02" t="s">
        <v>12</v>
      </c>
      <c r="C22" s="111" t="s">
        <v>13</v>
      </c>
      <c r="D22" s="112">
        <f>'"B"-21_BA-GA'!D22</f>
        <v>4</v>
      </c>
      <c r="E22" s="53">
        <f>D22*'Zdroj JC'!D22</f>
        <v>148</v>
      </c>
      <c r="F22" s="27"/>
      <c r="G22" s="20"/>
      <c r="H22" s="20"/>
      <c r="J22" s="47">
        <f>SUM(J10:J21)</f>
        <v>370783.01642400003</v>
      </c>
      <c r="K22" s="32"/>
      <c r="L22" s="49">
        <f>SUM(L10:L21)</f>
        <v>0.99999999999999989</v>
      </c>
    </row>
    <row r="23" spans="1:12" x14ac:dyDescent="0.25">
      <c r="A23" s="72">
        <v>36</v>
      </c>
      <c r="B23" s="102" t="s">
        <v>14</v>
      </c>
      <c r="C23" s="111" t="s">
        <v>13</v>
      </c>
      <c r="D23" s="112">
        <f>'"B"-21_BA-GA'!D23</f>
        <v>1</v>
      </c>
      <c r="E23" s="53">
        <f>D23*'Zdroj JC'!D23</f>
        <v>62</v>
      </c>
      <c r="F23" s="27"/>
      <c r="G23" s="20"/>
    </row>
    <row r="24" spans="1:12" x14ac:dyDescent="0.25">
      <c r="A24" s="72">
        <v>36</v>
      </c>
      <c r="B24" s="102" t="s">
        <v>15</v>
      </c>
      <c r="C24" s="111" t="s">
        <v>1</v>
      </c>
      <c r="D24" s="112">
        <f>'výkaz výmer_VAR "C"'!E8</f>
        <v>5.2519999999999998</v>
      </c>
      <c r="E24" s="27"/>
      <c r="F24" s="53">
        <f>D24*'Zdroj JC'!E24</f>
        <v>1365.52</v>
      </c>
      <c r="G24" s="20"/>
      <c r="H24" s="20"/>
    </row>
    <row r="25" spans="1:12" x14ac:dyDescent="0.25">
      <c r="A25" s="72">
        <v>36</v>
      </c>
      <c r="B25" s="102" t="s">
        <v>16</v>
      </c>
      <c r="C25" s="111" t="s">
        <v>1</v>
      </c>
      <c r="D25" s="112">
        <f>'výkaz výmer_VAR "C"'!E11+'výkaz výmer_VAR "C"'!E14+'výkaz výmer_VAR "C"'!E17</f>
        <v>28.948999999999998</v>
      </c>
      <c r="E25" s="27"/>
      <c r="F25" s="53">
        <f>D25*'Zdroj JC'!E25</f>
        <v>13895.519999999999</v>
      </c>
      <c r="G25" s="20"/>
      <c r="H25" s="20"/>
    </row>
    <row r="26" spans="1:12" x14ac:dyDescent="0.25">
      <c r="A26" s="72">
        <v>36</v>
      </c>
      <c r="B26" s="102" t="s">
        <v>17</v>
      </c>
      <c r="C26" s="111" t="s">
        <v>1</v>
      </c>
      <c r="D26" s="112">
        <f>'"B"-21_BA-GA'!D26</f>
        <v>0</v>
      </c>
      <c r="E26" s="53">
        <f>D26*'Zdroj JC'!D26</f>
        <v>0</v>
      </c>
      <c r="F26" s="27"/>
      <c r="G26" s="20"/>
      <c r="H26" s="20"/>
    </row>
    <row r="27" spans="1:12" x14ac:dyDescent="0.25">
      <c r="A27" s="68">
        <v>35</v>
      </c>
      <c r="B27" s="113" t="s">
        <v>113</v>
      </c>
      <c r="C27" s="111" t="s">
        <v>13</v>
      </c>
      <c r="D27" s="112">
        <f>'"B"-21_BA-GA'!D27</f>
        <v>0</v>
      </c>
      <c r="E27" s="53">
        <f>D27*'Zdroj JC'!D27</f>
        <v>0</v>
      </c>
      <c r="F27" s="27"/>
      <c r="G27" s="20"/>
      <c r="H27" s="20"/>
    </row>
    <row r="28" spans="1:12" x14ac:dyDescent="0.25">
      <c r="A28" s="68">
        <v>35</v>
      </c>
      <c r="B28" s="114" t="s">
        <v>114</v>
      </c>
      <c r="C28" s="111" t="s">
        <v>13</v>
      </c>
      <c r="D28" s="112">
        <f>'"B"-21_BA-GA'!D28</f>
        <v>1</v>
      </c>
      <c r="E28" s="53">
        <f>D28*'Zdroj JC'!D28</f>
        <v>8900</v>
      </c>
      <c r="F28" s="27"/>
      <c r="G28" s="20"/>
      <c r="H28" s="20"/>
    </row>
    <row r="29" spans="1:12" x14ac:dyDescent="0.25">
      <c r="A29" s="68">
        <v>35</v>
      </c>
      <c r="B29" s="102" t="s">
        <v>20</v>
      </c>
      <c r="C29" s="111" t="s">
        <v>13</v>
      </c>
      <c r="D29" s="112">
        <f>'"B"-21_BA-GA'!D29</f>
        <v>0</v>
      </c>
      <c r="E29" s="5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102" t="s">
        <v>64</v>
      </c>
      <c r="C30" s="111" t="s">
        <v>1</v>
      </c>
      <c r="D30" s="112">
        <f>D9</f>
        <v>32.751000000000005</v>
      </c>
      <c r="E30" s="53">
        <f>D30*'Zdroj JC'!D30</f>
        <v>1146.2850000000001</v>
      </c>
      <c r="F30" s="27"/>
      <c r="G30" s="20"/>
      <c r="H30" s="20"/>
    </row>
    <row r="31" spans="1:12" x14ac:dyDescent="0.25">
      <c r="A31" s="65">
        <v>34</v>
      </c>
      <c r="B31" s="102" t="s">
        <v>65</v>
      </c>
      <c r="C31" s="111" t="s">
        <v>1</v>
      </c>
      <c r="D31" s="112">
        <f>D20</f>
        <v>34.201000000000001</v>
      </c>
      <c r="E31" s="27"/>
      <c r="F31" s="53">
        <f>D31*'Zdroj JC'!E30</f>
        <v>5130.1499999999996</v>
      </c>
      <c r="G31" s="20"/>
      <c r="H31" s="20"/>
    </row>
    <row r="32" spans="1:12" x14ac:dyDescent="0.25">
      <c r="A32" s="65">
        <v>34</v>
      </c>
      <c r="B32" s="102" t="s">
        <v>66</v>
      </c>
      <c r="C32" s="115" t="s">
        <v>21</v>
      </c>
      <c r="D32" s="112">
        <f>'"B"-21_BA-GA'!D32</f>
        <v>28200</v>
      </c>
      <c r="E32" s="53">
        <f>D32*'Zdroj JC'!D31</f>
        <v>11280</v>
      </c>
      <c r="F32" s="27"/>
      <c r="G32" s="20"/>
      <c r="H32" s="20"/>
    </row>
    <row r="33" spans="1:8" x14ac:dyDescent="0.25">
      <c r="A33" s="65">
        <v>34</v>
      </c>
      <c r="B33" s="102" t="s">
        <v>60</v>
      </c>
      <c r="C33" s="115" t="s">
        <v>21</v>
      </c>
      <c r="D33" s="112">
        <f>'"B"-21_BA-GA'!D33</f>
        <v>35850</v>
      </c>
      <c r="E33" s="27"/>
      <c r="F33" s="53">
        <f>D33*'Zdroj JC'!E31</f>
        <v>12547.5</v>
      </c>
      <c r="G33" s="20"/>
      <c r="H33" s="20"/>
    </row>
    <row r="34" spans="1:8" x14ac:dyDescent="0.25">
      <c r="A34" s="65">
        <v>34</v>
      </c>
      <c r="B34" s="102" t="s">
        <v>22</v>
      </c>
      <c r="C34" s="111" t="s">
        <v>23</v>
      </c>
      <c r="D34" s="112">
        <v>3250</v>
      </c>
      <c r="E34" s="53">
        <f>D34*'Zdroj JC'!D32</f>
        <v>2925</v>
      </c>
      <c r="F34" s="27"/>
      <c r="G34" s="20"/>
      <c r="H34" s="20"/>
    </row>
    <row r="35" spans="1:8" x14ac:dyDescent="0.25">
      <c r="A35" s="65">
        <v>34</v>
      </c>
      <c r="B35" s="102" t="s">
        <v>24</v>
      </c>
      <c r="C35" s="111" t="s">
        <v>23</v>
      </c>
      <c r="D35" s="112">
        <v>1050</v>
      </c>
      <c r="E35" s="27"/>
      <c r="F35" s="53">
        <f>D35*'Zdroj JC'!E33</f>
        <v>1155</v>
      </c>
      <c r="G35" s="20"/>
      <c r="H35" s="20"/>
    </row>
    <row r="36" spans="1:8" x14ac:dyDescent="0.25">
      <c r="A36" s="65">
        <v>34</v>
      </c>
      <c r="B36" s="116" t="s">
        <v>25</v>
      </c>
      <c r="C36" s="111" t="s">
        <v>21</v>
      </c>
      <c r="D36" s="112">
        <v>6108</v>
      </c>
      <c r="E36" s="27"/>
      <c r="F36" s="53">
        <f>D36*'Zdroj JC'!E34</f>
        <v>3176.1600000000003</v>
      </c>
      <c r="G36" s="20"/>
      <c r="H36" s="20"/>
    </row>
    <row r="37" spans="1:8" x14ac:dyDescent="0.25">
      <c r="A37" s="66">
        <v>33</v>
      </c>
      <c r="B37" s="102" t="s">
        <v>67</v>
      </c>
      <c r="C37" s="111" t="s">
        <v>21</v>
      </c>
      <c r="D37" s="112">
        <v>0</v>
      </c>
      <c r="E37" s="53">
        <f>D37*'Zdroj JC'!D35</f>
        <v>0</v>
      </c>
      <c r="F37" s="27"/>
      <c r="G37" s="20"/>
      <c r="H37" s="20"/>
    </row>
    <row r="38" spans="1:8" x14ac:dyDescent="0.25">
      <c r="A38" s="66">
        <v>33</v>
      </c>
      <c r="B38" s="102" t="s">
        <v>61</v>
      </c>
      <c r="C38" s="111" t="s">
        <v>21</v>
      </c>
      <c r="D38" s="112">
        <v>0</v>
      </c>
      <c r="E38" s="27"/>
      <c r="F38" s="53">
        <f>D38*'Zdroj JC'!E35</f>
        <v>0</v>
      </c>
      <c r="G38" s="20"/>
      <c r="H38" s="20"/>
    </row>
    <row r="39" spans="1:8" x14ac:dyDescent="0.25">
      <c r="A39" s="66">
        <v>33</v>
      </c>
      <c r="B39" s="102" t="s">
        <v>68</v>
      </c>
      <c r="C39" s="111" t="s">
        <v>21</v>
      </c>
      <c r="D39" s="112">
        <v>0</v>
      </c>
      <c r="E39" s="53">
        <f>D39*'Zdroj JC'!D36</f>
        <v>0</v>
      </c>
      <c r="F39" s="27"/>
      <c r="G39" s="20"/>
      <c r="H39" s="20"/>
    </row>
    <row r="40" spans="1:8" x14ac:dyDescent="0.25">
      <c r="A40" s="66">
        <v>33</v>
      </c>
      <c r="B40" s="116" t="s">
        <v>69</v>
      </c>
      <c r="C40" s="115" t="s">
        <v>21</v>
      </c>
      <c r="D40" s="112">
        <v>0</v>
      </c>
      <c r="E40" s="27"/>
      <c r="F40" s="53">
        <f>D40*'Zdroj JC'!E36</f>
        <v>0</v>
      </c>
      <c r="G40" s="20"/>
      <c r="H40" s="20"/>
    </row>
    <row r="41" spans="1:8" s="83" customFormat="1" x14ac:dyDescent="0.25">
      <c r="A41" s="80">
        <v>33</v>
      </c>
      <c r="B41" s="116" t="s">
        <v>70</v>
      </c>
      <c r="C41" s="115" t="s">
        <v>21</v>
      </c>
      <c r="D41" s="112">
        <v>84</v>
      </c>
      <c r="E41" s="105">
        <f>D41*'Zdroj JC'!D37</f>
        <v>369.6</v>
      </c>
      <c r="F41" s="81"/>
      <c r="G41" s="82"/>
      <c r="H41" s="82"/>
    </row>
    <row r="42" spans="1:8" x14ac:dyDescent="0.25">
      <c r="A42" s="66">
        <v>33</v>
      </c>
      <c r="B42" s="116" t="s">
        <v>71</v>
      </c>
      <c r="C42" s="115" t="s">
        <v>21</v>
      </c>
      <c r="D42" s="112">
        <v>431.2</v>
      </c>
      <c r="E42" s="104"/>
      <c r="F42" s="53">
        <f>D42*'Zdroj JC'!E37</f>
        <v>1897.2800000000002</v>
      </c>
      <c r="G42" s="20"/>
      <c r="H42" s="20"/>
    </row>
    <row r="43" spans="1:8" x14ac:dyDescent="0.25">
      <c r="A43" s="70" t="s">
        <v>85</v>
      </c>
      <c r="B43" s="116" t="s">
        <v>29</v>
      </c>
      <c r="C43" s="115" t="s">
        <v>1</v>
      </c>
      <c r="D43" s="112">
        <f>D9</f>
        <v>32.751000000000005</v>
      </c>
      <c r="E43" s="53">
        <f>D43*'Zdroj JC'!D38*2</f>
        <v>36026.100000000006</v>
      </c>
      <c r="F43" s="27"/>
      <c r="G43" s="20"/>
      <c r="H43" s="20"/>
    </row>
    <row r="44" spans="1:8" x14ac:dyDescent="0.25">
      <c r="A44" s="70" t="s">
        <v>85</v>
      </c>
      <c r="B44" s="116" t="s">
        <v>30</v>
      </c>
      <c r="C44" s="115" t="s">
        <v>1</v>
      </c>
      <c r="D44" s="112">
        <f>D20</f>
        <v>34.201000000000001</v>
      </c>
      <c r="E44" s="27"/>
      <c r="F44" s="53">
        <f>(D44-3)*'Zdroj JC'!E39+3*'Zdroj JC'!E39*2</f>
        <v>11160.3</v>
      </c>
      <c r="G44" s="20"/>
      <c r="H44" s="20"/>
    </row>
    <row r="45" spans="1:8" x14ac:dyDescent="0.25">
      <c r="A45" s="74" t="s">
        <v>87</v>
      </c>
      <c r="B45" s="116" t="s">
        <v>31</v>
      </c>
      <c r="C45" s="115" t="s">
        <v>1</v>
      </c>
      <c r="D45" s="112">
        <f>D43</f>
        <v>32.751000000000005</v>
      </c>
      <c r="E45" s="53">
        <f>D45*'Zdroj JC'!D40</f>
        <v>32751.000000000004</v>
      </c>
      <c r="F45" s="27"/>
      <c r="G45" s="20"/>
      <c r="H45" s="20"/>
    </row>
    <row r="46" spans="1:8" x14ac:dyDescent="0.25">
      <c r="A46" s="74" t="s">
        <v>87</v>
      </c>
      <c r="B46" s="116" t="s">
        <v>32</v>
      </c>
      <c r="C46" s="115" t="s">
        <v>1</v>
      </c>
      <c r="D46" s="112">
        <f>D44</f>
        <v>34.201000000000001</v>
      </c>
      <c r="E46" s="27"/>
      <c r="F46" s="53">
        <f>D46*'Zdroj JC'!E41</f>
        <v>23940.7</v>
      </c>
      <c r="G46" s="20"/>
      <c r="H46" s="20"/>
    </row>
    <row r="47" spans="1:8" x14ac:dyDescent="0.25">
      <c r="A47" s="74" t="s">
        <v>87</v>
      </c>
      <c r="B47" s="116" t="s">
        <v>72</v>
      </c>
      <c r="C47" s="115" t="s">
        <v>1</v>
      </c>
      <c r="D47" s="112">
        <f>D43*2</f>
        <v>65.50200000000001</v>
      </c>
      <c r="E47" s="53">
        <f>D47*'Zdroj JC'!D42</f>
        <v>13100.400000000001</v>
      </c>
      <c r="F47" s="27"/>
      <c r="G47" s="20"/>
      <c r="H47" s="20"/>
    </row>
    <row r="48" spans="1:8" x14ac:dyDescent="0.25">
      <c r="A48" s="74" t="s">
        <v>87</v>
      </c>
      <c r="B48" s="116" t="s">
        <v>73</v>
      </c>
      <c r="C48" s="115" t="s">
        <v>1</v>
      </c>
      <c r="D48" s="112">
        <f>'výkaz výmer_VAR "C"'!F8+'výkaz výmer_VAR "C"'!F11+'výkaz výmer_VAR "C"'!F14+'výkaz výmer_VAR "C"'!F17</f>
        <v>39.908999999999999</v>
      </c>
      <c r="E48" s="27"/>
      <c r="F48" s="53">
        <f>D48*'Zdroj JC'!E42</f>
        <v>9977.25</v>
      </c>
      <c r="G48" s="20"/>
      <c r="H48" s="20"/>
    </row>
    <row r="49" spans="1:8" x14ac:dyDescent="0.25">
      <c r="A49" s="66">
        <v>33</v>
      </c>
      <c r="B49" s="116" t="s">
        <v>74</v>
      </c>
      <c r="C49" s="115" t="s">
        <v>21</v>
      </c>
      <c r="D49" s="112">
        <v>277.8</v>
      </c>
      <c r="E49" s="53">
        <f>D49*'Zdroj JC'!D43</f>
        <v>722.28000000000009</v>
      </c>
      <c r="F49" s="27"/>
      <c r="G49" s="20"/>
      <c r="H49" s="20"/>
    </row>
    <row r="50" spans="1:8" x14ac:dyDescent="0.25">
      <c r="A50" s="66">
        <v>33</v>
      </c>
      <c r="B50" s="116" t="s">
        <v>75</v>
      </c>
      <c r="C50" s="115" t="s">
        <v>21</v>
      </c>
      <c r="D50" s="112">
        <v>0</v>
      </c>
      <c r="E50" s="27"/>
      <c r="F50" s="53">
        <f>D50*'Zdroj JC'!E43</f>
        <v>0</v>
      </c>
      <c r="G50" s="20"/>
      <c r="H50" s="20"/>
    </row>
    <row r="51" spans="1:8" x14ac:dyDescent="0.25">
      <c r="A51" s="66">
        <v>33</v>
      </c>
      <c r="B51" s="116" t="s">
        <v>76</v>
      </c>
      <c r="C51" s="115" t="s">
        <v>21</v>
      </c>
      <c r="D51" s="112">
        <v>4193.5</v>
      </c>
      <c r="E51" s="53">
        <f>D51*'Zdroj JC'!D44</f>
        <v>10903.1</v>
      </c>
      <c r="F51" s="27"/>
      <c r="G51" s="20"/>
      <c r="H51" s="20"/>
    </row>
    <row r="52" spans="1:8" x14ac:dyDescent="0.25">
      <c r="A52" s="66">
        <v>33</v>
      </c>
      <c r="B52" s="116" t="s">
        <v>79</v>
      </c>
      <c r="C52" s="115" t="s">
        <v>21</v>
      </c>
      <c r="D52" s="112">
        <v>1845</v>
      </c>
      <c r="E52" s="27"/>
      <c r="F52" s="53">
        <f>D52*'Zdroj JC'!E44</f>
        <v>4797</v>
      </c>
      <c r="G52" s="20"/>
      <c r="H52" s="20"/>
    </row>
    <row r="53" spans="1:8" x14ac:dyDescent="0.25">
      <c r="A53" s="66">
        <v>33</v>
      </c>
      <c r="B53" s="116" t="s">
        <v>77</v>
      </c>
      <c r="C53" s="115" t="s">
        <v>21</v>
      </c>
      <c r="D53" s="112">
        <v>13680</v>
      </c>
      <c r="E53" s="53">
        <f>D53*'Zdroj JC'!D45</f>
        <v>16416</v>
      </c>
      <c r="F53" s="27"/>
      <c r="G53" s="20"/>
      <c r="H53" s="20"/>
    </row>
    <row r="54" spans="1:8" x14ac:dyDescent="0.25">
      <c r="A54" s="66">
        <v>33</v>
      </c>
      <c r="B54" s="116" t="s">
        <v>80</v>
      </c>
      <c r="C54" s="115" t="s">
        <v>21</v>
      </c>
      <c r="D54" s="112">
        <v>0</v>
      </c>
      <c r="E54" s="27"/>
      <c r="F54" s="53">
        <f>D54*'Zdroj JC'!E45</f>
        <v>0</v>
      </c>
      <c r="G54" s="20"/>
      <c r="H54" s="20"/>
    </row>
    <row r="55" spans="1:8" x14ac:dyDescent="0.25">
      <c r="A55" s="66">
        <v>33</v>
      </c>
      <c r="B55" s="102" t="s">
        <v>78</v>
      </c>
      <c r="C55" s="115" t="s">
        <v>13</v>
      </c>
      <c r="D55" s="112">
        <v>0</v>
      </c>
      <c r="E55" s="53">
        <f>D55*'Zdroj JC'!D46</f>
        <v>0</v>
      </c>
      <c r="F55" s="54"/>
      <c r="G55" s="20"/>
      <c r="H55" s="20"/>
    </row>
    <row r="56" spans="1:8" x14ac:dyDescent="0.25">
      <c r="A56" s="66">
        <v>33</v>
      </c>
      <c r="B56" s="102" t="s">
        <v>81</v>
      </c>
      <c r="C56" s="115" t="s">
        <v>13</v>
      </c>
      <c r="D56" s="112">
        <v>0</v>
      </c>
      <c r="E56" s="27"/>
      <c r="F56" s="53">
        <f>D56*'Zdroj JC'!E46</f>
        <v>0</v>
      </c>
      <c r="G56" s="20"/>
      <c r="H56" s="20"/>
    </row>
    <row r="57" spans="1:8" x14ac:dyDescent="0.25">
      <c r="B57" s="62" t="s">
        <v>38</v>
      </c>
      <c r="C57" s="85" t="s">
        <v>23</v>
      </c>
      <c r="D57" s="109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85" t="s">
        <v>40</v>
      </c>
      <c r="D58" s="52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08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21" t="s">
        <v>42</v>
      </c>
      <c r="C60" s="108"/>
      <c r="D60" s="22"/>
      <c r="E60" s="27"/>
      <c r="F60" s="27"/>
      <c r="G60" s="20"/>
      <c r="H60" s="20"/>
    </row>
    <row r="61" spans="1:8" x14ac:dyDescent="0.25">
      <c r="B61" s="61" t="s">
        <v>43</v>
      </c>
      <c r="C61" s="108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08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08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08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173363.19400000002</v>
      </c>
      <c r="F71" s="28">
        <f>SUM(F9:F70)</f>
        <v>134085.41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312">
        <f>(E71+F71)*E78</f>
        <v>63334.412424000009</v>
      </c>
      <c r="F72" s="313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318">
        <f>E71+F71+E72</f>
        <v>370783.01642400003</v>
      </c>
      <c r="F73" s="319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L78"/>
  <sheetViews>
    <sheetView topLeftCell="A42" workbookViewId="0">
      <selection activeCell="B57" sqref="B57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316" t="s">
        <v>127</v>
      </c>
      <c r="C2" s="317"/>
      <c r="D2" s="317"/>
      <c r="E2" s="317"/>
      <c r="F2" s="317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310" t="s">
        <v>101</v>
      </c>
      <c r="F6" s="310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02" t="s">
        <v>0</v>
      </c>
      <c r="C9" s="111" t="s">
        <v>1</v>
      </c>
      <c r="D9" s="112">
        <f>'výkaz výmer_VAR "C"'!E19</f>
        <v>9.4179999999999993</v>
      </c>
      <c r="E9" s="53">
        <f>D9*'Zdroj JC'!D9</f>
        <v>2542.8599999999997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02" t="s">
        <v>2</v>
      </c>
      <c r="C10" s="111" t="s">
        <v>1</v>
      </c>
      <c r="D10" s="112">
        <f>D9</f>
        <v>9.4179999999999993</v>
      </c>
      <c r="E10" s="53">
        <f>D10*'Zdroj JC'!D10*0.8</f>
        <v>602.75199999999995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11461.38</v>
      </c>
      <c r="K10" s="32"/>
      <c r="L10" s="48">
        <f>J10/$J$22</f>
        <v>0.11644488237013552</v>
      </c>
    </row>
    <row r="11" spans="1:12" x14ac:dyDescent="0.25">
      <c r="A11" s="68">
        <v>35</v>
      </c>
      <c r="B11" s="102" t="s">
        <v>3</v>
      </c>
      <c r="C11" s="111" t="s">
        <v>1</v>
      </c>
      <c r="D11" s="112">
        <f>D9</f>
        <v>9.4179999999999993</v>
      </c>
      <c r="E11" s="53">
        <f>D11*'Zdroj JC'!D11</f>
        <v>5839.16</v>
      </c>
      <c r="F11" s="27"/>
      <c r="G11" s="20"/>
      <c r="H11" s="58">
        <v>22</v>
      </c>
      <c r="I11" s="40" t="s">
        <v>84</v>
      </c>
      <c r="J11" s="45">
        <f>SUM(E10:F10,E19:F19,E20:F20)</f>
        <v>3659.0720000000001</v>
      </c>
      <c r="K11" s="32"/>
      <c r="L11" s="48">
        <f>J11/$J$22</f>
        <v>3.7175297269949739E-2</v>
      </c>
    </row>
    <row r="12" spans="1:12" x14ac:dyDescent="0.25">
      <c r="A12" s="68">
        <v>35</v>
      </c>
      <c r="B12" s="102" t="s">
        <v>4</v>
      </c>
      <c r="C12" s="111" t="s">
        <v>1</v>
      </c>
      <c r="D12" s="112">
        <f>'výkaz výmer_VAR "C"'!E21</f>
        <v>9.3780000000000001</v>
      </c>
      <c r="E12" s="27"/>
      <c r="F12" s="53">
        <f>D12*'Zdroj JC'!E12</f>
        <v>3000.96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02" t="s">
        <v>5</v>
      </c>
      <c r="C13" s="111" t="s">
        <v>1</v>
      </c>
      <c r="D13" s="112">
        <v>0</v>
      </c>
      <c r="E13" s="27"/>
      <c r="F13" s="53">
        <f>D13*'Zdroj JC'!E13</f>
        <v>0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208" t="s">
        <v>6</v>
      </c>
      <c r="C14" s="111" t="s">
        <v>1</v>
      </c>
      <c r="D14" s="112">
        <f>D9</f>
        <v>9.4179999999999993</v>
      </c>
      <c r="E14" s="53">
        <f>D14*'Zdroj JC'!D14</f>
        <v>1318.52</v>
      </c>
      <c r="F14" s="27"/>
      <c r="G14" s="20"/>
      <c r="H14" s="69" t="s">
        <v>85</v>
      </c>
      <c r="I14" s="40" t="s">
        <v>86</v>
      </c>
      <c r="J14" s="46">
        <f>SUM(E43:F43,E44:F44)</f>
        <v>13923.199999999999</v>
      </c>
      <c r="K14" s="34"/>
      <c r="L14" s="48">
        <f t="shared" si="0"/>
        <v>0.14145638537557179</v>
      </c>
    </row>
    <row r="15" spans="1:12" x14ac:dyDescent="0.25">
      <c r="A15" s="60">
        <v>21</v>
      </c>
      <c r="B15" s="102" t="s">
        <v>7</v>
      </c>
      <c r="C15" s="111" t="s">
        <v>13</v>
      </c>
      <c r="D15" s="112">
        <f>'"B"-22_GA-SA'!D15</f>
        <v>0.5</v>
      </c>
      <c r="E15" s="27"/>
      <c r="F15" s="53">
        <f>D15*'Zdroj JC'!E15</f>
        <v>1400</v>
      </c>
      <c r="G15" s="20"/>
      <c r="H15" s="73" t="s">
        <v>87</v>
      </c>
      <c r="I15" s="40" t="s">
        <v>88</v>
      </c>
      <c r="J15" s="46">
        <f>SUM(E45:F45,E46:F46,E47:F47,E48:F48)</f>
        <v>21892.799999999999</v>
      </c>
      <c r="K15" s="34"/>
      <c r="L15" s="48">
        <f t="shared" si="0"/>
        <v>0.22242561722522969</v>
      </c>
    </row>
    <row r="16" spans="1:12" x14ac:dyDescent="0.25">
      <c r="A16" s="60">
        <v>21</v>
      </c>
      <c r="B16" s="102" t="s">
        <v>8</v>
      </c>
      <c r="C16" s="111" t="s">
        <v>13</v>
      </c>
      <c r="D16" s="112">
        <f>'"B"-22_GA-SA'!D16</f>
        <v>1</v>
      </c>
      <c r="E16" s="27"/>
      <c r="F16" s="53">
        <f>D16*'Zdroj JC'!E16</f>
        <v>6200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5602.04</v>
      </c>
      <c r="K16" s="32"/>
      <c r="L16" s="48">
        <f t="shared" si="0"/>
        <v>5.6915387922989558E-2</v>
      </c>
    </row>
    <row r="17" spans="1:12" x14ac:dyDescent="0.25">
      <c r="A17" s="60">
        <v>21</v>
      </c>
      <c r="B17" s="102" t="s">
        <v>9</v>
      </c>
      <c r="C17" s="111" t="s">
        <v>13</v>
      </c>
      <c r="D17" s="112">
        <f>'"B"-22_GA-SA'!D17</f>
        <v>0</v>
      </c>
      <c r="E17" s="27"/>
      <c r="F17" s="53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11734.53</v>
      </c>
      <c r="K17" s="34"/>
      <c r="L17" s="48">
        <f t="shared" si="0"/>
        <v>0.11922002110730352</v>
      </c>
    </row>
    <row r="18" spans="1:12" x14ac:dyDescent="0.25">
      <c r="A18" s="60">
        <v>21</v>
      </c>
      <c r="B18" s="102" t="s">
        <v>10</v>
      </c>
      <c r="C18" s="111" t="s">
        <v>13</v>
      </c>
      <c r="D18" s="112">
        <f>'"B"-22_GA-SA'!D18</f>
        <v>0</v>
      </c>
      <c r="E18" s="53">
        <f>D18*'Zdroj JC'!D18</f>
        <v>0</v>
      </c>
      <c r="F18" s="27"/>
      <c r="G18" s="20"/>
      <c r="H18" s="67">
        <v>35</v>
      </c>
      <c r="I18" s="40" t="s">
        <v>3</v>
      </c>
      <c r="J18" s="45">
        <f>SUM(E12:F12,E13:F13,E11:F11,E27:F27,E28:F28,E29:F29)</f>
        <v>8840.119999999999</v>
      </c>
      <c r="K18" s="32"/>
      <c r="L18" s="48">
        <f t="shared" si="0"/>
        <v>8.9813507059174583E-2</v>
      </c>
    </row>
    <row r="19" spans="1:12" x14ac:dyDescent="0.25">
      <c r="A19" s="57">
        <v>22</v>
      </c>
      <c r="B19" s="209" t="s">
        <v>59</v>
      </c>
      <c r="C19" s="111" t="s">
        <v>1</v>
      </c>
      <c r="D19" s="112">
        <f>D9</f>
        <v>9.4179999999999993</v>
      </c>
      <c r="E19" s="53">
        <f>D19*'Zdroj JC'!D19</f>
        <v>659.26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4501.7100000000009</v>
      </c>
      <c r="K19" s="32"/>
      <c r="L19" s="48">
        <f t="shared" si="0"/>
        <v>4.5736298021221082E-2</v>
      </c>
    </row>
    <row r="20" spans="1:12" x14ac:dyDescent="0.25">
      <c r="A20" s="57">
        <v>22</v>
      </c>
      <c r="B20" s="209" t="s">
        <v>57</v>
      </c>
      <c r="C20" s="111" t="s">
        <v>1</v>
      </c>
      <c r="D20" s="112">
        <f>'výkaz výmer_VAR "C"'!E20</f>
        <v>8.8780000000000001</v>
      </c>
      <c r="E20" s="27"/>
      <c r="F20" s="53">
        <f>D20*'Zdroj JC'!E20</f>
        <v>2397.06</v>
      </c>
      <c r="H20" s="43" t="s">
        <v>106</v>
      </c>
      <c r="I20" s="40" t="s">
        <v>104</v>
      </c>
      <c r="J20" s="45">
        <f>SUM(E72:F72)</f>
        <v>16812.659512000002</v>
      </c>
      <c r="K20" s="32"/>
      <c r="L20" s="48">
        <f t="shared" si="0"/>
        <v>0.17081260364842457</v>
      </c>
    </row>
    <row r="21" spans="1:12" x14ac:dyDescent="0.25">
      <c r="A21" s="72">
        <v>36</v>
      </c>
      <c r="B21" s="102" t="s">
        <v>11</v>
      </c>
      <c r="C21" s="111" t="s">
        <v>1</v>
      </c>
      <c r="D21" s="112">
        <f>D9</f>
        <v>9.4179999999999993</v>
      </c>
      <c r="E21" s="53">
        <f>D21*'Zdroj JC'!D21</f>
        <v>141.26999999999998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02" t="s">
        <v>12</v>
      </c>
      <c r="C22" s="111" t="s">
        <v>13</v>
      </c>
      <c r="D22" s="112">
        <f>'"B"-22_GA-SA'!D22</f>
        <v>1</v>
      </c>
      <c r="E22" s="53">
        <f>D22*'Zdroj JC'!D22</f>
        <v>37</v>
      </c>
      <c r="F22" s="27"/>
      <c r="G22" s="20"/>
      <c r="H22" s="20"/>
      <c r="J22" s="47">
        <f>SUM(J10:J21)</f>
        <v>98427.511511999997</v>
      </c>
      <c r="K22" s="32"/>
      <c r="L22" s="49">
        <f>SUM(L10:L21)</f>
        <v>1</v>
      </c>
    </row>
    <row r="23" spans="1:12" x14ac:dyDescent="0.25">
      <c r="A23" s="72">
        <v>36</v>
      </c>
      <c r="B23" s="102" t="s">
        <v>14</v>
      </c>
      <c r="C23" s="111" t="s">
        <v>13</v>
      </c>
      <c r="D23" s="112">
        <f>'"B"-22_GA-SA'!D23</f>
        <v>1</v>
      </c>
      <c r="E23" s="53">
        <f>D23*'Zdroj JC'!D23</f>
        <v>62</v>
      </c>
      <c r="F23" s="27"/>
      <c r="G23" s="20"/>
    </row>
    <row r="24" spans="1:12" x14ac:dyDescent="0.25">
      <c r="A24" s="72">
        <v>36</v>
      </c>
      <c r="B24" s="102" t="s">
        <v>15</v>
      </c>
      <c r="C24" s="111" t="s">
        <v>1</v>
      </c>
      <c r="D24" s="112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102" t="s">
        <v>16</v>
      </c>
      <c r="C25" s="111" t="s">
        <v>1</v>
      </c>
      <c r="D25" s="112">
        <f>D20</f>
        <v>8.8780000000000001</v>
      </c>
      <c r="E25" s="27"/>
      <c r="F25" s="53">
        <f>D25*'Zdroj JC'!E25</f>
        <v>4261.4400000000005</v>
      </c>
      <c r="G25" s="20"/>
      <c r="H25" s="20"/>
    </row>
    <row r="26" spans="1:12" x14ac:dyDescent="0.25">
      <c r="A26" s="72">
        <v>36</v>
      </c>
      <c r="B26" s="102" t="s">
        <v>17</v>
      </c>
      <c r="C26" s="111" t="s">
        <v>1</v>
      </c>
      <c r="D26" s="112">
        <f>'"B"-22_GA-SA'!D26</f>
        <v>0</v>
      </c>
      <c r="E26" s="53">
        <f>D26*'Zdroj JC'!D26</f>
        <v>0</v>
      </c>
      <c r="F26" s="27"/>
      <c r="G26" s="20"/>
      <c r="H26" s="20"/>
    </row>
    <row r="27" spans="1:12" x14ac:dyDescent="0.25">
      <c r="A27" s="68">
        <v>35</v>
      </c>
      <c r="B27" s="113" t="s">
        <v>113</v>
      </c>
      <c r="C27" s="111" t="s">
        <v>13</v>
      </c>
      <c r="D27" s="112">
        <f>'"B"-22_GA-SA'!D27</f>
        <v>0</v>
      </c>
      <c r="E27" s="53">
        <f>D27*'Zdroj JC'!D27</f>
        <v>0</v>
      </c>
      <c r="F27" s="27"/>
      <c r="G27" s="20"/>
      <c r="H27" s="20"/>
    </row>
    <row r="28" spans="1:12" x14ac:dyDescent="0.25">
      <c r="A28" s="68">
        <v>35</v>
      </c>
      <c r="B28" s="114" t="s">
        <v>114</v>
      </c>
      <c r="C28" s="111" t="s">
        <v>13</v>
      </c>
      <c r="D28" s="112">
        <f>'"B"-22_GA-SA'!D28</f>
        <v>0</v>
      </c>
      <c r="E28" s="53">
        <f>D28*'Zdroj JC'!D28</f>
        <v>0</v>
      </c>
      <c r="F28" s="27"/>
      <c r="G28" s="20"/>
      <c r="H28" s="20"/>
    </row>
    <row r="29" spans="1:12" x14ac:dyDescent="0.25">
      <c r="A29" s="68">
        <v>35</v>
      </c>
      <c r="B29" s="102" t="s">
        <v>20</v>
      </c>
      <c r="C29" s="111" t="s">
        <v>13</v>
      </c>
      <c r="D29" s="112">
        <f>'"B"-22_GA-SA'!D29</f>
        <v>0</v>
      </c>
      <c r="E29" s="5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102" t="s">
        <v>64</v>
      </c>
      <c r="C30" s="111" t="s">
        <v>1</v>
      </c>
      <c r="D30" s="112">
        <f>D9</f>
        <v>9.4179999999999993</v>
      </c>
      <c r="E30" s="53">
        <f>D30*'Zdroj JC'!D30</f>
        <v>329.63</v>
      </c>
      <c r="F30" s="27"/>
      <c r="G30" s="20"/>
      <c r="H30" s="20"/>
    </row>
    <row r="31" spans="1:12" x14ac:dyDescent="0.25">
      <c r="A31" s="65">
        <v>34</v>
      </c>
      <c r="B31" s="102" t="s">
        <v>65</v>
      </c>
      <c r="C31" s="111" t="s">
        <v>1</v>
      </c>
      <c r="D31" s="112">
        <f>D20</f>
        <v>8.8780000000000001</v>
      </c>
      <c r="E31" s="27"/>
      <c r="F31" s="53">
        <f>D31*'Zdroj JC'!E30</f>
        <v>1331.7</v>
      </c>
      <c r="G31" s="20"/>
      <c r="H31" s="20"/>
    </row>
    <row r="32" spans="1:12" x14ac:dyDescent="0.25">
      <c r="A32" s="65">
        <v>34</v>
      </c>
      <c r="B32" s="102" t="s">
        <v>66</v>
      </c>
      <c r="C32" s="115" t="s">
        <v>21</v>
      </c>
      <c r="D32" s="112">
        <f>'"B"-22_GA-SA'!D32</f>
        <v>8700</v>
      </c>
      <c r="E32" s="53">
        <f>D32*'Zdroj JC'!D31</f>
        <v>3480</v>
      </c>
      <c r="F32" s="27"/>
      <c r="G32" s="20"/>
      <c r="H32" s="20"/>
    </row>
    <row r="33" spans="1:8" x14ac:dyDescent="0.25">
      <c r="A33" s="65">
        <v>34</v>
      </c>
      <c r="B33" s="102" t="s">
        <v>66</v>
      </c>
      <c r="C33" s="115" t="s">
        <v>134</v>
      </c>
      <c r="D33" s="112">
        <f>'"B"-22_GA-SA'!D33</f>
        <v>9600</v>
      </c>
      <c r="E33" s="27"/>
      <c r="F33" s="53">
        <f>D33*'Zdroj JC'!E31</f>
        <v>3360</v>
      </c>
      <c r="G33" s="20"/>
      <c r="H33" s="20"/>
    </row>
    <row r="34" spans="1:8" x14ac:dyDescent="0.25">
      <c r="A34" s="65">
        <v>34</v>
      </c>
      <c r="B34" s="102" t="s">
        <v>66</v>
      </c>
      <c r="C34" s="115" t="s">
        <v>135</v>
      </c>
      <c r="D34" s="112">
        <f>'"B"-22_GA-SA'!D34</f>
        <v>500</v>
      </c>
      <c r="E34" s="53">
        <f>D34*'Zdroj JC'!D32</f>
        <v>450</v>
      </c>
      <c r="F34" s="27"/>
      <c r="G34" s="20"/>
      <c r="H34" s="20"/>
    </row>
    <row r="35" spans="1:8" x14ac:dyDescent="0.25">
      <c r="A35" s="65">
        <v>34</v>
      </c>
      <c r="B35" s="102" t="s">
        <v>66</v>
      </c>
      <c r="C35" s="115" t="s">
        <v>136</v>
      </c>
      <c r="D35" s="112">
        <f>'"B"-22_GA-SA'!D35</f>
        <v>800</v>
      </c>
      <c r="E35" s="27"/>
      <c r="F35" s="53">
        <f>D35*'Zdroj JC'!E33</f>
        <v>880.00000000000011</v>
      </c>
      <c r="G35" s="20"/>
      <c r="H35" s="20"/>
    </row>
    <row r="36" spans="1:8" x14ac:dyDescent="0.25">
      <c r="A36" s="65">
        <v>34</v>
      </c>
      <c r="B36" s="102" t="s">
        <v>66</v>
      </c>
      <c r="C36" s="115" t="s">
        <v>137</v>
      </c>
      <c r="D36" s="112">
        <f>'"B"-22_GA-SA'!D36</f>
        <v>3660</v>
      </c>
      <c r="E36" s="27"/>
      <c r="F36" s="53">
        <f>D36*'Zdroj JC'!E34</f>
        <v>1903.2</v>
      </c>
      <c r="G36" s="20"/>
      <c r="H36" s="20"/>
    </row>
    <row r="37" spans="1:8" x14ac:dyDescent="0.25">
      <c r="A37" s="66">
        <v>33</v>
      </c>
      <c r="B37" s="116" t="s">
        <v>67</v>
      </c>
      <c r="C37" s="111" t="s">
        <v>21</v>
      </c>
      <c r="D37" s="112">
        <v>0</v>
      </c>
      <c r="E37" s="53">
        <f>D37*'Zdroj JC'!D35</f>
        <v>0</v>
      </c>
      <c r="F37" s="27"/>
      <c r="G37" s="20"/>
      <c r="H37" s="20"/>
    </row>
    <row r="38" spans="1:8" x14ac:dyDescent="0.25">
      <c r="A38" s="66">
        <v>33</v>
      </c>
      <c r="B38" s="116" t="s">
        <v>61</v>
      </c>
      <c r="C38" s="111" t="s">
        <v>21</v>
      </c>
      <c r="D38" s="112">
        <v>0</v>
      </c>
      <c r="E38" s="27"/>
      <c r="F38" s="53">
        <f>D38*'Zdroj JC'!E35</f>
        <v>0</v>
      </c>
      <c r="G38" s="20"/>
      <c r="H38" s="20"/>
    </row>
    <row r="39" spans="1:8" x14ac:dyDescent="0.25">
      <c r="A39" s="66">
        <v>33</v>
      </c>
      <c r="B39" s="116" t="s">
        <v>68</v>
      </c>
      <c r="C39" s="111" t="s">
        <v>21</v>
      </c>
      <c r="D39" s="112">
        <v>0</v>
      </c>
      <c r="E39" s="53">
        <f>D39*'Zdroj JC'!D36</f>
        <v>0</v>
      </c>
      <c r="F39" s="27"/>
      <c r="G39" s="20"/>
      <c r="H39" s="20"/>
    </row>
    <row r="40" spans="1:8" x14ac:dyDescent="0.25">
      <c r="A40" s="66">
        <v>33</v>
      </c>
      <c r="B40" s="116" t="s">
        <v>69</v>
      </c>
      <c r="C40" s="115" t="s">
        <v>21</v>
      </c>
      <c r="D40" s="112">
        <v>0</v>
      </c>
      <c r="E40" s="27"/>
      <c r="F40" s="53">
        <f>D40*'Zdroj JC'!E36</f>
        <v>0</v>
      </c>
      <c r="G40" s="20"/>
      <c r="H40" s="20"/>
    </row>
    <row r="41" spans="1:8" x14ac:dyDescent="0.25">
      <c r="A41" s="66">
        <v>33</v>
      </c>
      <c r="B41" s="116" t="s">
        <v>70</v>
      </c>
      <c r="C41" s="115" t="s">
        <v>21</v>
      </c>
      <c r="D41" s="112">
        <v>0</v>
      </c>
      <c r="E41" s="53">
        <f>D41*'Zdroj JC'!D37</f>
        <v>0</v>
      </c>
      <c r="F41" s="27"/>
      <c r="G41" s="20"/>
      <c r="H41" s="20"/>
    </row>
    <row r="42" spans="1:8" x14ac:dyDescent="0.25">
      <c r="A42" s="66">
        <v>33</v>
      </c>
      <c r="B42" s="116" t="s">
        <v>71</v>
      </c>
      <c r="C42" s="115" t="s">
        <v>21</v>
      </c>
      <c r="D42" s="112">
        <v>134.6</v>
      </c>
      <c r="E42" s="27"/>
      <c r="F42" s="53">
        <f>D42*'Zdroj JC'!E37</f>
        <v>592.24</v>
      </c>
      <c r="G42" s="20"/>
      <c r="H42" s="20"/>
    </row>
    <row r="43" spans="1:8" x14ac:dyDescent="0.25">
      <c r="A43" s="70" t="s">
        <v>85</v>
      </c>
      <c r="B43" s="116" t="s">
        <v>29</v>
      </c>
      <c r="C43" s="115" t="s">
        <v>1</v>
      </c>
      <c r="D43" s="112">
        <f>D9</f>
        <v>9.4179999999999993</v>
      </c>
      <c r="E43" s="53">
        <f>D43*'Zdroj JC'!D38*2</f>
        <v>10359.799999999999</v>
      </c>
      <c r="F43" s="27"/>
      <c r="G43" s="20"/>
      <c r="H43" s="20"/>
    </row>
    <row r="44" spans="1:8" x14ac:dyDescent="0.25">
      <c r="A44" s="70" t="s">
        <v>85</v>
      </c>
      <c r="B44" s="116" t="s">
        <v>30</v>
      </c>
      <c r="C44" s="115" t="s">
        <v>1</v>
      </c>
      <c r="D44" s="112">
        <f>D20</f>
        <v>8.8780000000000001</v>
      </c>
      <c r="E44" s="27"/>
      <c r="F44" s="53">
        <f>(D44-3)*'Zdroj JC'!E39+3*'Zdroj JC'!E39*2</f>
        <v>3563.4</v>
      </c>
      <c r="G44" s="20"/>
      <c r="H44" s="20"/>
    </row>
    <row r="45" spans="1:8" x14ac:dyDescent="0.25">
      <c r="A45" s="74" t="s">
        <v>87</v>
      </c>
      <c r="B45" s="116" t="s">
        <v>31</v>
      </c>
      <c r="C45" s="115" t="s">
        <v>1</v>
      </c>
      <c r="D45" s="112">
        <f>D43</f>
        <v>9.4179999999999993</v>
      </c>
      <c r="E45" s="53">
        <f>D45*'Zdroj JC'!D40</f>
        <v>9418</v>
      </c>
      <c r="F45" s="27"/>
      <c r="G45" s="20"/>
      <c r="H45" s="20"/>
    </row>
    <row r="46" spans="1:8" x14ac:dyDescent="0.25">
      <c r="A46" s="74" t="s">
        <v>87</v>
      </c>
      <c r="B46" s="116" t="s">
        <v>32</v>
      </c>
      <c r="C46" s="115" t="s">
        <v>1</v>
      </c>
      <c r="D46" s="112">
        <f>D44</f>
        <v>8.8780000000000001</v>
      </c>
      <c r="E46" s="27"/>
      <c r="F46" s="53">
        <f>D46*'Zdroj JC'!E41</f>
        <v>6214.6</v>
      </c>
      <c r="G46" s="20"/>
      <c r="H46" s="20"/>
    </row>
    <row r="47" spans="1:8" x14ac:dyDescent="0.25">
      <c r="A47" s="74" t="s">
        <v>87</v>
      </c>
      <c r="B47" s="116" t="s">
        <v>72</v>
      </c>
      <c r="C47" s="115" t="s">
        <v>1</v>
      </c>
      <c r="D47" s="112">
        <f>D43*2</f>
        <v>18.835999999999999</v>
      </c>
      <c r="E47" s="53">
        <f>D47*'Zdroj JC'!D42</f>
        <v>3767.2</v>
      </c>
      <c r="F47" s="27"/>
      <c r="G47" s="20"/>
      <c r="H47" s="20"/>
    </row>
    <row r="48" spans="1:8" x14ac:dyDescent="0.25">
      <c r="A48" s="74" t="s">
        <v>87</v>
      </c>
      <c r="B48" s="116" t="s">
        <v>73</v>
      </c>
      <c r="C48" s="115" t="s">
        <v>1</v>
      </c>
      <c r="D48" s="112">
        <f>'výkaz výmer_VAR "C"'!F20</f>
        <v>9.9719999999999995</v>
      </c>
      <c r="E48" s="27"/>
      <c r="F48" s="53">
        <f>D48*'Zdroj JC'!E42</f>
        <v>2493</v>
      </c>
      <c r="G48" s="20"/>
      <c r="H48" s="20"/>
    </row>
    <row r="49" spans="1:8" x14ac:dyDescent="0.25">
      <c r="A49" s="66">
        <v>33</v>
      </c>
      <c r="B49" s="116" t="s">
        <v>74</v>
      </c>
      <c r="C49" s="115" t="s">
        <v>21</v>
      </c>
      <c r="D49" s="112">
        <v>83</v>
      </c>
      <c r="E49" s="53">
        <f>D49*'Zdroj JC'!D43</f>
        <v>215.8</v>
      </c>
      <c r="F49" s="27"/>
      <c r="G49" s="20"/>
      <c r="H49" s="20"/>
    </row>
    <row r="50" spans="1:8" x14ac:dyDescent="0.25">
      <c r="A50" s="66">
        <v>33</v>
      </c>
      <c r="B50" s="116" t="s">
        <v>75</v>
      </c>
      <c r="C50" s="115" t="s">
        <v>21</v>
      </c>
      <c r="D50" s="112">
        <v>0</v>
      </c>
      <c r="E50" s="27"/>
      <c r="F50" s="53">
        <f>D50*'Zdroj JC'!E43</f>
        <v>0</v>
      </c>
      <c r="G50" s="20"/>
      <c r="H50" s="20"/>
    </row>
    <row r="51" spans="1:8" x14ac:dyDescent="0.25">
      <c r="A51" s="66">
        <v>33</v>
      </c>
      <c r="B51" s="116" t="s">
        <v>76</v>
      </c>
      <c r="C51" s="115" t="s">
        <v>21</v>
      </c>
      <c r="D51" s="112">
        <v>0</v>
      </c>
      <c r="E51" s="53">
        <f>D51*'Zdroj JC'!D44</f>
        <v>0</v>
      </c>
      <c r="F51" s="27"/>
      <c r="G51" s="20"/>
      <c r="H51" s="20"/>
    </row>
    <row r="52" spans="1:8" x14ac:dyDescent="0.25">
      <c r="A52" s="66">
        <v>33</v>
      </c>
      <c r="B52" s="116" t="s">
        <v>79</v>
      </c>
      <c r="C52" s="115" t="s">
        <v>21</v>
      </c>
      <c r="D52" s="112">
        <v>0</v>
      </c>
      <c r="E52" s="27"/>
      <c r="F52" s="53">
        <f>D52*'Zdroj JC'!E44</f>
        <v>0</v>
      </c>
      <c r="G52" s="20"/>
      <c r="H52" s="20"/>
    </row>
    <row r="53" spans="1:8" x14ac:dyDescent="0.25">
      <c r="A53" s="66">
        <v>33</v>
      </c>
      <c r="B53" s="116" t="s">
        <v>77</v>
      </c>
      <c r="C53" s="115" t="s">
        <v>21</v>
      </c>
      <c r="D53" s="112">
        <v>3960</v>
      </c>
      <c r="E53" s="53">
        <f>D53*'Zdroj JC'!D45</f>
        <v>4752</v>
      </c>
      <c r="F53" s="27"/>
      <c r="G53" s="20"/>
      <c r="H53" s="20"/>
    </row>
    <row r="54" spans="1:8" x14ac:dyDescent="0.25">
      <c r="A54" s="66">
        <v>33</v>
      </c>
      <c r="B54" s="116" t="s">
        <v>80</v>
      </c>
      <c r="C54" s="115" t="s">
        <v>21</v>
      </c>
      <c r="D54" s="112">
        <v>0</v>
      </c>
      <c r="E54" s="27"/>
      <c r="F54" s="53">
        <f>D54*'Zdroj JC'!E45</f>
        <v>0</v>
      </c>
      <c r="G54" s="20"/>
      <c r="H54" s="20"/>
    </row>
    <row r="55" spans="1:8" x14ac:dyDescent="0.25">
      <c r="A55" s="66">
        <v>33</v>
      </c>
      <c r="B55" s="102" t="s">
        <v>78</v>
      </c>
      <c r="C55" s="115" t="s">
        <v>13</v>
      </c>
      <c r="D55" s="232">
        <f>'výkaz výmer_VAR "C"'!E54</f>
        <v>1</v>
      </c>
      <c r="E55" s="53">
        <f>D55*'Zdroj JC'!D46</f>
        <v>42</v>
      </c>
      <c r="F55" s="54"/>
      <c r="G55" s="20"/>
      <c r="H55" s="20"/>
    </row>
    <row r="56" spans="1:8" x14ac:dyDescent="0.25">
      <c r="A56" s="66">
        <v>33</v>
      </c>
      <c r="B56" s="102" t="s">
        <v>81</v>
      </c>
      <c r="C56" s="115" t="s">
        <v>13</v>
      </c>
      <c r="D56" s="112">
        <v>0</v>
      </c>
      <c r="E56" s="27"/>
      <c r="F56" s="53">
        <f>D56*'Zdroj JC'!E46</f>
        <v>0</v>
      </c>
      <c r="G56" s="20"/>
      <c r="H56" s="20"/>
    </row>
    <row r="57" spans="1:8" x14ac:dyDescent="0.25">
      <c r="B57" s="62" t="s">
        <v>38</v>
      </c>
      <c r="C57" s="85" t="s">
        <v>23</v>
      </c>
      <c r="D57" s="52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85" t="s">
        <v>40</v>
      </c>
      <c r="D58" s="52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08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21" t="s">
        <v>42</v>
      </c>
      <c r="C60" s="108"/>
      <c r="D60" s="22"/>
      <c r="E60" s="27"/>
      <c r="F60" s="27"/>
      <c r="G60" s="20"/>
      <c r="H60" s="20"/>
    </row>
    <row r="61" spans="1:8" x14ac:dyDescent="0.25">
      <c r="B61" s="61" t="s">
        <v>43</v>
      </c>
      <c r="C61" s="108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08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08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08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44017.252</v>
      </c>
      <c r="F71" s="28">
        <f>SUM(F9:F70)</f>
        <v>37597.600000000006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312">
        <f>(E71+F71)*E78</f>
        <v>16812.659512000002</v>
      </c>
      <c r="F72" s="313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318">
        <f>E71+F71+E72</f>
        <v>98427.511512000012</v>
      </c>
      <c r="F73" s="319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L78"/>
  <sheetViews>
    <sheetView topLeftCell="A40" workbookViewId="0">
      <selection activeCell="D47" sqref="D47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316" t="s">
        <v>133</v>
      </c>
      <c r="C2" s="317"/>
      <c r="D2" s="317"/>
      <c r="E2" s="317"/>
      <c r="F2" s="317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310" t="s">
        <v>101</v>
      </c>
      <c r="F6" s="310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02" t="s">
        <v>0</v>
      </c>
      <c r="C9" s="111" t="s">
        <v>1</v>
      </c>
      <c r="D9" s="112">
        <f>'výkaz výmer_VAR "C"'!E22</f>
        <v>4.8</v>
      </c>
      <c r="E9" s="53">
        <f>D9*'Zdroj JC'!D9</f>
        <v>1296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02" t="s">
        <v>2</v>
      </c>
      <c r="C10" s="111" t="s">
        <v>1</v>
      </c>
      <c r="D10" s="112">
        <f>D9</f>
        <v>4.8</v>
      </c>
      <c r="E10" s="53">
        <f>D10*'Zdroj JC'!D10*0.8</f>
        <v>307.20000000000005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8168</v>
      </c>
      <c r="K10" s="32"/>
      <c r="L10" s="48">
        <f>J10/$J$22</f>
        <v>6.3142174564994977E-2</v>
      </c>
    </row>
    <row r="11" spans="1:12" x14ac:dyDescent="0.25">
      <c r="A11" s="68">
        <v>35</v>
      </c>
      <c r="B11" s="102" t="s">
        <v>3</v>
      </c>
      <c r="C11" s="111" t="s">
        <v>1</v>
      </c>
      <c r="D11" s="112">
        <f>D9</f>
        <v>4.8</v>
      </c>
      <c r="E11" s="53">
        <f>D11*'Zdroj JC'!D11</f>
        <v>2976</v>
      </c>
      <c r="F11" s="27"/>
      <c r="G11" s="20"/>
      <c r="H11" s="58">
        <v>22</v>
      </c>
      <c r="I11" s="40" t="s">
        <v>84</v>
      </c>
      <c r="J11" s="45">
        <f>SUM(E10:F10,E19:F19,E20:F20)</f>
        <v>3577.5600000000004</v>
      </c>
      <c r="K11" s="32"/>
      <c r="L11" s="48">
        <f>J11/$J$22</f>
        <v>2.7656086929082203E-2</v>
      </c>
    </row>
    <row r="12" spans="1:12" x14ac:dyDescent="0.25">
      <c r="A12" s="68">
        <v>35</v>
      </c>
      <c r="B12" s="102" t="s">
        <v>4</v>
      </c>
      <c r="C12" s="111" t="s">
        <v>1</v>
      </c>
      <c r="D12" s="112">
        <f>'výkaz výmer_VAR "C"'!E24</f>
        <v>11.368</v>
      </c>
      <c r="E12" s="27"/>
      <c r="F12" s="53">
        <f>D12*'Zdroj JC'!E12</f>
        <v>3637.76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02" t="s">
        <v>5</v>
      </c>
      <c r="C13" s="111" t="s">
        <v>1</v>
      </c>
      <c r="D13" s="112">
        <v>0</v>
      </c>
      <c r="E13" s="27"/>
      <c r="F13" s="53">
        <f>D13*'Zdroj JC'!E13</f>
        <v>0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208" t="s">
        <v>6</v>
      </c>
      <c r="C14" s="111" t="s">
        <v>1</v>
      </c>
      <c r="D14" s="112">
        <f>D9</f>
        <v>4.8</v>
      </c>
      <c r="E14" s="53">
        <f>D14*'Zdroj JC'!D14</f>
        <v>672</v>
      </c>
      <c r="F14" s="27"/>
      <c r="G14" s="20"/>
      <c r="H14" s="69" t="s">
        <v>85</v>
      </c>
      <c r="I14" s="40" t="s">
        <v>86</v>
      </c>
      <c r="J14" s="46">
        <f>SUM(E43:F43,E44:F44)</f>
        <v>9440.4</v>
      </c>
      <c r="K14" s="34"/>
      <c r="L14" s="48">
        <f t="shared" si="0"/>
        <v>7.2978377174752515E-2</v>
      </c>
    </row>
    <row r="15" spans="1:12" x14ac:dyDescent="0.25">
      <c r="A15" s="60">
        <v>21</v>
      </c>
      <c r="B15" s="102" t="s">
        <v>7</v>
      </c>
      <c r="C15" s="111" t="s">
        <v>13</v>
      </c>
      <c r="D15" s="112">
        <f>'"B1"-23_SA-TR'!D15</f>
        <v>0</v>
      </c>
      <c r="E15" s="27"/>
      <c r="F15" s="53">
        <f>D15*'Zdroj JC'!E15</f>
        <v>0</v>
      </c>
      <c r="G15" s="20"/>
      <c r="H15" s="73" t="s">
        <v>87</v>
      </c>
      <c r="I15" s="40" t="s">
        <v>88</v>
      </c>
      <c r="J15" s="46">
        <f>SUM(E45:F45,E46:F46,E47:F47,E48:F48)</f>
        <v>17294.599999999999</v>
      </c>
      <c r="K15" s="34"/>
      <c r="L15" s="48">
        <f t="shared" si="0"/>
        <v>0.13369474194806097</v>
      </c>
    </row>
    <row r="16" spans="1:12" x14ac:dyDescent="0.25">
      <c r="A16" s="60">
        <v>21</v>
      </c>
      <c r="B16" s="102" t="s">
        <v>8</v>
      </c>
      <c r="C16" s="111" t="s">
        <v>13</v>
      </c>
      <c r="D16" s="112">
        <f>'"B1"-23_SA-TR'!D16</f>
        <v>1</v>
      </c>
      <c r="E16" s="27"/>
      <c r="F16" s="53">
        <f>D16*'Zdroj JC'!E16</f>
        <v>6200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50455.38</v>
      </c>
      <c r="K16" s="32"/>
      <c r="L16" s="48">
        <f t="shared" si="0"/>
        <v>0.39004192111938735</v>
      </c>
    </row>
    <row r="17" spans="1:12" x14ac:dyDescent="0.25">
      <c r="A17" s="60">
        <v>21</v>
      </c>
      <c r="B17" s="102" t="s">
        <v>9</v>
      </c>
      <c r="C17" s="111" t="s">
        <v>13</v>
      </c>
      <c r="D17" s="112">
        <f>'"B1"-23_SA-TR'!D17</f>
        <v>0</v>
      </c>
      <c r="E17" s="27"/>
      <c r="F17" s="53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6424.4</v>
      </c>
      <c r="K17" s="34"/>
      <c r="L17" s="48">
        <f t="shared" si="0"/>
        <v>4.966339205134105E-2</v>
      </c>
    </row>
    <row r="18" spans="1:12" x14ac:dyDescent="0.25">
      <c r="A18" s="60">
        <v>21</v>
      </c>
      <c r="B18" s="102" t="s">
        <v>10</v>
      </c>
      <c r="C18" s="111" t="s">
        <v>13</v>
      </c>
      <c r="D18" s="112">
        <f>'"B1"-23_SA-TR'!D18</f>
        <v>0</v>
      </c>
      <c r="E18" s="53">
        <f>D18*'Zdroj JC'!D18</f>
        <v>0</v>
      </c>
      <c r="F18" s="27"/>
      <c r="G18" s="20"/>
      <c r="H18" s="67">
        <v>35</v>
      </c>
      <c r="I18" s="40" t="s">
        <v>3</v>
      </c>
      <c r="J18" s="45">
        <f>SUM(E12:F12,E13:F13,E11:F11,E27:F27,E28:F28,E29:F29)</f>
        <v>6613.76</v>
      </c>
      <c r="K18" s="32"/>
      <c r="L18" s="48">
        <f t="shared" si="0"/>
        <v>5.1127226793704843E-2</v>
      </c>
    </row>
    <row r="19" spans="1:12" x14ac:dyDescent="0.25">
      <c r="A19" s="57">
        <v>22</v>
      </c>
      <c r="B19" s="209" t="s">
        <v>59</v>
      </c>
      <c r="C19" s="111" t="s">
        <v>1</v>
      </c>
      <c r="D19" s="112">
        <f>D9</f>
        <v>4.8</v>
      </c>
      <c r="E19" s="53">
        <f>D19*'Zdroj JC'!D19</f>
        <v>336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5288.64</v>
      </c>
      <c r="K19" s="32"/>
      <c r="L19" s="48">
        <f t="shared" si="0"/>
        <v>4.0883475770251594E-2</v>
      </c>
    </row>
    <row r="20" spans="1:12" x14ac:dyDescent="0.25">
      <c r="A20" s="57">
        <v>22</v>
      </c>
      <c r="B20" s="209" t="s">
        <v>57</v>
      </c>
      <c r="C20" s="111" t="s">
        <v>1</v>
      </c>
      <c r="D20" s="112">
        <f>'výkaz výmer_VAR "C"'!E23</f>
        <v>10.868</v>
      </c>
      <c r="E20" s="27"/>
      <c r="F20" s="53">
        <f>D20*'Zdroj JC'!E20</f>
        <v>2934.36</v>
      </c>
      <c r="H20" s="43" t="s">
        <v>106</v>
      </c>
      <c r="I20" s="40" t="s">
        <v>104</v>
      </c>
      <c r="J20" s="45">
        <f>SUM(E72:F72)</f>
        <v>22096.12444</v>
      </c>
      <c r="K20" s="32"/>
      <c r="L20" s="48">
        <f t="shared" si="0"/>
        <v>0.17081260364842454</v>
      </c>
    </row>
    <row r="21" spans="1:12" x14ac:dyDescent="0.25">
      <c r="A21" s="72">
        <v>36</v>
      </c>
      <c r="B21" s="102" t="s">
        <v>11</v>
      </c>
      <c r="C21" s="111" t="s">
        <v>1</v>
      </c>
      <c r="D21" s="112">
        <f>D9</f>
        <v>4.8</v>
      </c>
      <c r="E21" s="53">
        <f>D21*'Zdroj JC'!D21</f>
        <v>72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02" t="s">
        <v>12</v>
      </c>
      <c r="C22" s="111" t="s">
        <v>13</v>
      </c>
      <c r="D22" s="112">
        <f>'"B1"-23_SA-TR'!D22</f>
        <v>0</v>
      </c>
      <c r="E22" s="53">
        <f>D22*'Zdroj JC'!D22</f>
        <v>0</v>
      </c>
      <c r="F22" s="27"/>
      <c r="G22" s="20"/>
      <c r="H22" s="20"/>
      <c r="J22" s="47">
        <f>SUM(J10:J21)</f>
        <v>129358.86443999999</v>
      </c>
      <c r="K22" s="32"/>
      <c r="L22" s="49">
        <f>SUM(L10:L21)</f>
        <v>1</v>
      </c>
    </row>
    <row r="23" spans="1:12" x14ac:dyDescent="0.25">
      <c r="A23" s="72">
        <v>36</v>
      </c>
      <c r="B23" s="102" t="s">
        <v>14</v>
      </c>
      <c r="C23" s="111" t="s">
        <v>13</v>
      </c>
      <c r="D23" s="112">
        <f>'"B1"-23_SA-TR'!D23</f>
        <v>0</v>
      </c>
      <c r="E23" s="53">
        <f>D23*'Zdroj JC'!D23</f>
        <v>0</v>
      </c>
      <c r="F23" s="27"/>
      <c r="G23" s="20"/>
    </row>
    <row r="24" spans="1:12" x14ac:dyDescent="0.25">
      <c r="A24" s="72">
        <v>36</v>
      </c>
      <c r="B24" s="102" t="s">
        <v>15</v>
      </c>
      <c r="C24" s="111" t="s">
        <v>1</v>
      </c>
      <c r="D24" s="112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102" t="s">
        <v>16</v>
      </c>
      <c r="C25" s="111" t="s">
        <v>1</v>
      </c>
      <c r="D25" s="112">
        <f>D20</f>
        <v>10.868</v>
      </c>
      <c r="E25" s="27"/>
      <c r="F25" s="53">
        <f>D25*'Zdroj JC'!E25</f>
        <v>5216.6400000000003</v>
      </c>
      <c r="G25" s="20"/>
      <c r="H25" s="20"/>
    </row>
    <row r="26" spans="1:12" x14ac:dyDescent="0.25">
      <c r="A26" s="72">
        <v>36</v>
      </c>
      <c r="B26" s="102" t="s">
        <v>17</v>
      </c>
      <c r="C26" s="111" t="s">
        <v>1</v>
      </c>
      <c r="D26" s="112">
        <f>'"B1"-23_SA-TR'!D26</f>
        <v>0</v>
      </c>
      <c r="E26" s="53">
        <f>D26*'Zdroj JC'!D26</f>
        <v>0</v>
      </c>
      <c r="F26" s="27"/>
      <c r="G26" s="20"/>
      <c r="H26" s="20"/>
    </row>
    <row r="27" spans="1:12" x14ac:dyDescent="0.25">
      <c r="A27" s="68">
        <v>35</v>
      </c>
      <c r="B27" s="113" t="s">
        <v>113</v>
      </c>
      <c r="C27" s="111" t="s">
        <v>13</v>
      </c>
      <c r="D27" s="112">
        <f>'"B1"-23_SA-TR'!D27</f>
        <v>0</v>
      </c>
      <c r="E27" s="53">
        <f>D27*'Zdroj JC'!D27</f>
        <v>0</v>
      </c>
      <c r="F27" s="27"/>
      <c r="G27" s="20"/>
      <c r="H27" s="20"/>
    </row>
    <row r="28" spans="1:12" x14ac:dyDescent="0.25">
      <c r="A28" s="68">
        <v>35</v>
      </c>
      <c r="B28" s="114" t="s">
        <v>114</v>
      </c>
      <c r="C28" s="111" t="s">
        <v>13</v>
      </c>
      <c r="D28" s="112">
        <f>'"B1"-23_SA-TR'!D28</f>
        <v>0</v>
      </c>
      <c r="E28" s="53">
        <f>D28*'Zdroj JC'!D28</f>
        <v>0</v>
      </c>
      <c r="F28" s="27"/>
      <c r="G28" s="20"/>
      <c r="H28" s="20"/>
    </row>
    <row r="29" spans="1:12" x14ac:dyDescent="0.25">
      <c r="A29" s="68">
        <v>35</v>
      </c>
      <c r="B29" s="102" t="s">
        <v>20</v>
      </c>
      <c r="C29" s="111" t="s">
        <v>13</v>
      </c>
      <c r="D29" s="112">
        <f>'"B1"-23_SA-TR'!D29</f>
        <v>0</v>
      </c>
      <c r="E29" s="5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102" t="s">
        <v>64</v>
      </c>
      <c r="C30" s="111" t="s">
        <v>1</v>
      </c>
      <c r="D30" s="112">
        <f>D9</f>
        <v>4.8</v>
      </c>
      <c r="E30" s="53">
        <f>D30*'Zdroj JC'!D30</f>
        <v>168</v>
      </c>
      <c r="F30" s="27"/>
      <c r="G30" s="20"/>
      <c r="H30" s="20"/>
    </row>
    <row r="31" spans="1:12" x14ac:dyDescent="0.25">
      <c r="A31" s="65">
        <v>34</v>
      </c>
      <c r="B31" s="102" t="s">
        <v>65</v>
      </c>
      <c r="C31" s="111" t="s">
        <v>1</v>
      </c>
      <c r="D31" s="112">
        <f>D20</f>
        <v>10.868</v>
      </c>
      <c r="E31" s="27"/>
      <c r="F31" s="53">
        <f>D31*'Zdroj JC'!E30</f>
        <v>1630.2</v>
      </c>
      <c r="G31" s="20"/>
      <c r="H31" s="20"/>
    </row>
    <row r="32" spans="1:12" x14ac:dyDescent="0.25">
      <c r="A32" s="65">
        <v>34</v>
      </c>
      <c r="B32" s="102" t="s">
        <v>66</v>
      </c>
      <c r="C32" s="115" t="s">
        <v>21</v>
      </c>
      <c r="D32" s="112">
        <f>'"B1"-23_SA-TR'!D32</f>
        <v>0</v>
      </c>
      <c r="E32" s="53">
        <f>D32*'Zdroj JC'!D31</f>
        <v>0</v>
      </c>
      <c r="F32" s="27"/>
      <c r="G32" s="20"/>
      <c r="H32" s="20"/>
    </row>
    <row r="33" spans="1:8" x14ac:dyDescent="0.25">
      <c r="A33" s="65">
        <v>34</v>
      </c>
      <c r="B33" s="102" t="s">
        <v>60</v>
      </c>
      <c r="C33" s="115" t="s">
        <v>21</v>
      </c>
      <c r="D33" s="112">
        <f>'"B1"-23_SA-TR'!D33</f>
        <v>11100</v>
      </c>
      <c r="E33" s="27"/>
      <c r="F33" s="53">
        <f>D33*'Zdroj JC'!E31</f>
        <v>3884.9999999999995</v>
      </c>
      <c r="G33" s="20"/>
      <c r="H33" s="20"/>
    </row>
    <row r="34" spans="1:8" x14ac:dyDescent="0.25">
      <c r="A34" s="65">
        <v>34</v>
      </c>
      <c r="B34" s="118" t="s">
        <v>22</v>
      </c>
      <c r="C34" s="111" t="s">
        <v>23</v>
      </c>
      <c r="D34" s="112">
        <v>500</v>
      </c>
      <c r="E34" s="53">
        <f>D34*'Zdroj JC'!D32</f>
        <v>450</v>
      </c>
      <c r="F34" s="27"/>
      <c r="G34" s="20"/>
      <c r="H34" s="20"/>
    </row>
    <row r="35" spans="1:8" x14ac:dyDescent="0.25">
      <c r="A35" s="65">
        <v>34</v>
      </c>
      <c r="B35" s="118" t="s">
        <v>24</v>
      </c>
      <c r="C35" s="111" t="s">
        <v>23</v>
      </c>
      <c r="D35" s="112">
        <v>0</v>
      </c>
      <c r="E35" s="27"/>
      <c r="F35" s="53">
        <f>D35*'Zdroj JC'!E33</f>
        <v>0</v>
      </c>
      <c r="G35" s="20"/>
      <c r="H35" s="20"/>
    </row>
    <row r="36" spans="1:8" x14ac:dyDescent="0.25">
      <c r="A36" s="65">
        <v>34</v>
      </c>
      <c r="B36" s="118" t="s">
        <v>25</v>
      </c>
      <c r="C36" s="111" t="s">
        <v>21</v>
      </c>
      <c r="D36" s="112">
        <v>560</v>
      </c>
      <c r="E36" s="27"/>
      <c r="F36" s="53">
        <f>D36*'Zdroj JC'!E34</f>
        <v>291.2</v>
      </c>
      <c r="G36" s="20"/>
      <c r="H36" s="20"/>
    </row>
    <row r="37" spans="1:8" x14ac:dyDescent="0.25">
      <c r="A37" s="66">
        <v>33</v>
      </c>
      <c r="B37" s="116" t="s">
        <v>67</v>
      </c>
      <c r="C37" s="111" t="s">
        <v>21</v>
      </c>
      <c r="D37" s="112">
        <v>0</v>
      </c>
      <c r="E37" s="53">
        <f>D37*'Zdroj JC'!D35</f>
        <v>0</v>
      </c>
      <c r="F37" s="27"/>
      <c r="G37" s="20"/>
      <c r="H37" s="20"/>
    </row>
    <row r="38" spans="1:8" x14ac:dyDescent="0.25">
      <c r="A38" s="66">
        <v>33</v>
      </c>
      <c r="B38" s="116" t="s">
        <v>61</v>
      </c>
      <c r="C38" s="111" t="s">
        <v>21</v>
      </c>
      <c r="D38" s="112">
        <v>0</v>
      </c>
      <c r="E38" s="27"/>
      <c r="F38" s="53">
        <f>D38*'Zdroj JC'!E35</f>
        <v>0</v>
      </c>
      <c r="G38" s="20"/>
      <c r="H38" s="20"/>
    </row>
    <row r="39" spans="1:8" x14ac:dyDescent="0.25">
      <c r="A39" s="66">
        <v>33</v>
      </c>
      <c r="B39" s="116" t="s">
        <v>68</v>
      </c>
      <c r="C39" s="111" t="s">
        <v>21</v>
      </c>
      <c r="D39" s="232">
        <f>'výkaz výmer_VAR "C"'!E57</f>
        <v>3200</v>
      </c>
      <c r="E39" s="53">
        <f>D39*'Zdroj JC'!D36</f>
        <v>2560</v>
      </c>
      <c r="F39" s="27"/>
      <c r="G39" s="20"/>
      <c r="H39" s="20"/>
    </row>
    <row r="40" spans="1:8" x14ac:dyDescent="0.25">
      <c r="A40" s="66">
        <v>33</v>
      </c>
      <c r="B40" s="116" t="s">
        <v>69</v>
      </c>
      <c r="C40" s="115" t="s">
        <v>21</v>
      </c>
      <c r="D40" s="112">
        <v>0</v>
      </c>
      <c r="E40" s="27"/>
      <c r="F40" s="53">
        <f>D40*'Zdroj JC'!E36</f>
        <v>0</v>
      </c>
      <c r="G40" s="20"/>
      <c r="H40" s="20"/>
    </row>
    <row r="41" spans="1:8" x14ac:dyDescent="0.25">
      <c r="A41" s="66">
        <v>33</v>
      </c>
      <c r="B41" s="116" t="s">
        <v>70</v>
      </c>
      <c r="C41" s="115" t="s">
        <v>21</v>
      </c>
      <c r="D41" s="112">
        <v>0</v>
      </c>
      <c r="E41" s="53">
        <f>D41*'Zdroj JC'!D37</f>
        <v>0</v>
      </c>
      <c r="F41" s="27"/>
      <c r="G41" s="20"/>
      <c r="H41" s="20"/>
    </row>
    <row r="42" spans="1:8" x14ac:dyDescent="0.25">
      <c r="A42" s="66">
        <v>33</v>
      </c>
      <c r="B42" s="116" t="s">
        <v>71</v>
      </c>
      <c r="C42" s="115" t="s">
        <v>21</v>
      </c>
      <c r="D42" s="112">
        <v>124.95</v>
      </c>
      <c r="E42" s="27"/>
      <c r="F42" s="53">
        <f>D42*'Zdroj JC'!E37</f>
        <v>549.78000000000009</v>
      </c>
      <c r="G42" s="20"/>
      <c r="H42" s="20"/>
    </row>
    <row r="43" spans="1:8" x14ac:dyDescent="0.25">
      <c r="A43" s="70" t="s">
        <v>85</v>
      </c>
      <c r="B43" s="116" t="s">
        <v>29</v>
      </c>
      <c r="C43" s="115" t="s">
        <v>1</v>
      </c>
      <c r="D43" s="112">
        <f>D9</f>
        <v>4.8</v>
      </c>
      <c r="E43" s="53">
        <f>D43*'Zdroj JC'!D38*2</f>
        <v>5280</v>
      </c>
      <c r="F43" s="27"/>
      <c r="G43" s="20"/>
      <c r="H43" s="20"/>
    </row>
    <row r="44" spans="1:8" x14ac:dyDescent="0.25">
      <c r="A44" s="70" t="s">
        <v>85</v>
      </c>
      <c r="B44" s="116" t="s">
        <v>30</v>
      </c>
      <c r="C44" s="115" t="s">
        <v>1</v>
      </c>
      <c r="D44" s="112">
        <f>D20</f>
        <v>10.868</v>
      </c>
      <c r="E44" s="27"/>
      <c r="F44" s="53">
        <f>(D44-3)*'Zdroj JC'!E39+3*'Zdroj JC'!E39*2</f>
        <v>4160.3999999999996</v>
      </c>
      <c r="G44" s="20"/>
      <c r="H44" s="20"/>
    </row>
    <row r="45" spans="1:8" x14ac:dyDescent="0.25">
      <c r="A45" s="74" t="s">
        <v>87</v>
      </c>
      <c r="B45" s="116" t="s">
        <v>31</v>
      </c>
      <c r="C45" s="115" t="s">
        <v>1</v>
      </c>
      <c r="D45" s="112">
        <f>D43</f>
        <v>4.8</v>
      </c>
      <c r="E45" s="53">
        <f>D45*'Zdroj JC'!D40</f>
        <v>4800</v>
      </c>
      <c r="F45" s="27"/>
      <c r="G45" s="20"/>
      <c r="H45" s="20"/>
    </row>
    <row r="46" spans="1:8" x14ac:dyDescent="0.25">
      <c r="A46" s="74" t="s">
        <v>87</v>
      </c>
      <c r="B46" s="116" t="s">
        <v>32</v>
      </c>
      <c r="C46" s="115" t="s">
        <v>1</v>
      </c>
      <c r="D46" s="112">
        <f>D44</f>
        <v>10.868</v>
      </c>
      <c r="E46" s="27"/>
      <c r="F46" s="53">
        <f>D46*'Zdroj JC'!E41</f>
        <v>7607.6</v>
      </c>
      <c r="G46" s="20"/>
      <c r="H46" s="20"/>
    </row>
    <row r="47" spans="1:8" x14ac:dyDescent="0.25">
      <c r="A47" s="74" t="s">
        <v>87</v>
      </c>
      <c r="B47" s="116" t="s">
        <v>72</v>
      </c>
      <c r="C47" s="115" t="s">
        <v>1</v>
      </c>
      <c r="D47" s="112">
        <f>D43*2</f>
        <v>9.6</v>
      </c>
      <c r="E47" s="53">
        <f>D47*'Zdroj JC'!D42</f>
        <v>1920</v>
      </c>
      <c r="F47" s="27"/>
      <c r="G47" s="20"/>
      <c r="H47" s="20"/>
    </row>
    <row r="48" spans="1:8" x14ac:dyDescent="0.25">
      <c r="A48" s="74" t="s">
        <v>87</v>
      </c>
      <c r="B48" s="116" t="s">
        <v>73</v>
      </c>
      <c r="C48" s="115" t="s">
        <v>1</v>
      </c>
      <c r="D48" s="112">
        <f>'výkaz výmer_VAR "C"'!F23</f>
        <v>11.868</v>
      </c>
      <c r="E48" s="27"/>
      <c r="F48" s="53">
        <f>D48*'Zdroj JC'!E42</f>
        <v>2967</v>
      </c>
      <c r="G48" s="20"/>
      <c r="H48" s="20"/>
    </row>
    <row r="49" spans="1:8" x14ac:dyDescent="0.25">
      <c r="A49" s="66">
        <v>33</v>
      </c>
      <c r="B49" s="262" t="s">
        <v>74</v>
      </c>
      <c r="C49" s="261" t="s">
        <v>21</v>
      </c>
      <c r="D49" s="260">
        <v>21.4</v>
      </c>
      <c r="E49" s="53">
        <f>D49*'Zdroj JC'!D43</f>
        <v>55.64</v>
      </c>
      <c r="F49" s="27"/>
      <c r="G49" s="20"/>
      <c r="H49" s="20"/>
    </row>
    <row r="50" spans="1:8" x14ac:dyDescent="0.25">
      <c r="A50" s="66">
        <v>33</v>
      </c>
      <c r="B50" s="262" t="s">
        <v>75</v>
      </c>
      <c r="C50" s="261" t="s">
        <v>21</v>
      </c>
      <c r="D50" s="260">
        <v>0</v>
      </c>
      <c r="E50" s="27"/>
      <c r="F50" s="53">
        <f>D50*'Zdroj JC'!E43</f>
        <v>0</v>
      </c>
      <c r="G50" s="20"/>
      <c r="H50" s="20"/>
    </row>
    <row r="51" spans="1:8" x14ac:dyDescent="0.25">
      <c r="A51" s="66">
        <v>33</v>
      </c>
      <c r="B51" s="262" t="s">
        <v>76</v>
      </c>
      <c r="C51" s="261" t="s">
        <v>21</v>
      </c>
      <c r="D51" s="260">
        <v>15187.6</v>
      </c>
      <c r="E51" s="53">
        <f>D51*'Zdroj JC'!D44</f>
        <v>39487.760000000002</v>
      </c>
      <c r="F51" s="27"/>
      <c r="G51" s="20"/>
      <c r="H51" s="20"/>
    </row>
    <row r="52" spans="1:8" x14ac:dyDescent="0.25">
      <c r="A52" s="66">
        <v>33</v>
      </c>
      <c r="B52" s="262" t="s">
        <v>79</v>
      </c>
      <c r="C52" s="261" t="s">
        <v>21</v>
      </c>
      <c r="D52" s="260">
        <v>2087</v>
      </c>
      <c r="E52" s="27"/>
      <c r="F52" s="53">
        <f>D52*'Zdroj JC'!E44</f>
        <v>5426.2</v>
      </c>
      <c r="G52" s="20"/>
      <c r="H52" s="20"/>
    </row>
    <row r="53" spans="1:8" x14ac:dyDescent="0.25">
      <c r="A53" s="66">
        <v>33</v>
      </c>
      <c r="B53" s="262" t="s">
        <v>77</v>
      </c>
      <c r="C53" s="261" t="s">
        <v>21</v>
      </c>
      <c r="D53" s="260">
        <v>1980</v>
      </c>
      <c r="E53" s="53">
        <f>D53*'Zdroj JC'!D45</f>
        <v>2376</v>
      </c>
      <c r="F53" s="27"/>
      <c r="G53" s="20"/>
      <c r="H53" s="20"/>
    </row>
    <row r="54" spans="1:8" x14ac:dyDescent="0.25">
      <c r="A54" s="66">
        <v>33</v>
      </c>
      <c r="B54" s="262" t="s">
        <v>80</v>
      </c>
      <c r="C54" s="261" t="s">
        <v>21</v>
      </c>
      <c r="D54" s="260">
        <v>0</v>
      </c>
      <c r="E54" s="27"/>
      <c r="F54" s="53">
        <f>D54*'Zdroj JC'!E45</f>
        <v>0</v>
      </c>
      <c r="G54" s="20"/>
      <c r="H54" s="20"/>
    </row>
    <row r="55" spans="1:8" x14ac:dyDescent="0.25">
      <c r="A55" s="66">
        <v>33</v>
      </c>
      <c r="B55" s="258" t="s">
        <v>78</v>
      </c>
      <c r="C55" s="261" t="s">
        <v>13</v>
      </c>
      <c r="D55" s="260">
        <v>0</v>
      </c>
      <c r="E55" s="53">
        <f>D55*'Zdroj JC'!D46</f>
        <v>0</v>
      </c>
      <c r="F55" s="54"/>
      <c r="G55" s="20"/>
      <c r="H55" s="20"/>
    </row>
    <row r="56" spans="1:8" x14ac:dyDescent="0.25">
      <c r="A56" s="66">
        <v>33</v>
      </c>
      <c r="B56" s="258" t="s">
        <v>81</v>
      </c>
      <c r="C56" s="261" t="s">
        <v>13</v>
      </c>
      <c r="D56" s="260">
        <v>0</v>
      </c>
      <c r="E56" s="27"/>
      <c r="F56" s="53">
        <f>D56*'Zdroj JC'!E46</f>
        <v>0</v>
      </c>
      <c r="G56" s="20"/>
      <c r="H56" s="20"/>
    </row>
    <row r="57" spans="1:8" x14ac:dyDescent="0.25">
      <c r="B57" s="62" t="s">
        <v>38</v>
      </c>
      <c r="C57" s="85" t="s">
        <v>23</v>
      </c>
      <c r="D57" s="109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85" t="s">
        <v>40</v>
      </c>
      <c r="D58" s="52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08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102" t="s">
        <v>42</v>
      </c>
      <c r="C60" s="108"/>
      <c r="D60" s="22"/>
      <c r="E60" s="27"/>
      <c r="F60" s="27"/>
      <c r="G60" s="20"/>
      <c r="H60" s="20"/>
    </row>
    <row r="61" spans="1:8" x14ac:dyDescent="0.25">
      <c r="B61" s="61" t="s">
        <v>43</v>
      </c>
      <c r="C61" s="108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08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08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08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102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62756.600000000006</v>
      </c>
      <c r="F71" s="28">
        <f>SUM(F9:F70)</f>
        <v>44506.14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312">
        <f>(E71+F71)*E78</f>
        <v>22096.12444</v>
      </c>
      <c r="F72" s="313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318">
        <f>E71+F71+E72</f>
        <v>129358.86444</v>
      </c>
      <c r="F73" s="319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L78"/>
  <sheetViews>
    <sheetView topLeftCell="A46" workbookViewId="0">
      <selection activeCell="B41" sqref="B41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316" t="s">
        <v>128</v>
      </c>
      <c r="C2" s="317"/>
      <c r="D2" s="317"/>
      <c r="E2" s="317"/>
      <c r="F2" s="317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310" t="s">
        <v>101</v>
      </c>
      <c r="F6" s="310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258" t="s">
        <v>0</v>
      </c>
      <c r="C9" s="259" t="s">
        <v>1</v>
      </c>
      <c r="D9" s="260">
        <f>'výkaz výmer_VAR "C"'!E25+'výkaz výmer_VAR "C"'!E28</f>
        <v>21.603999999999999</v>
      </c>
      <c r="E9" s="53">
        <f>D9*'Zdroj JC'!D9</f>
        <v>5833.08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258" t="s">
        <v>2</v>
      </c>
      <c r="C10" s="259" t="s">
        <v>1</v>
      </c>
      <c r="D10" s="260">
        <f>D9</f>
        <v>21.603999999999999</v>
      </c>
      <c r="E10" s="53">
        <f>D10*'Zdroj JC'!D10*0.8</f>
        <v>1382.6559999999999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29657.64</v>
      </c>
      <c r="K10" s="32"/>
      <c r="L10" s="48">
        <f>J10/$J$22</f>
        <v>0.12919970737646116</v>
      </c>
    </row>
    <row r="11" spans="1:12" x14ac:dyDescent="0.25">
      <c r="A11" s="68">
        <v>35</v>
      </c>
      <c r="B11" s="258" t="s">
        <v>3</v>
      </c>
      <c r="C11" s="259" t="s">
        <v>1</v>
      </c>
      <c r="D11" s="260">
        <f>D9</f>
        <v>21.603999999999999</v>
      </c>
      <c r="E11" s="53">
        <f>D11*'Zdroj JC'!D11</f>
        <v>13394.48</v>
      </c>
      <c r="F11" s="27"/>
      <c r="G11" s="20"/>
      <c r="H11" s="58">
        <v>22</v>
      </c>
      <c r="I11" s="40" t="s">
        <v>84</v>
      </c>
      <c r="J11" s="45">
        <f>SUM(E10:F10,E19:F19,E20:F20)</f>
        <v>8065.1660000000002</v>
      </c>
      <c r="K11" s="32"/>
      <c r="L11" s="48">
        <f>J11/$J$22</f>
        <v>3.5134861949318419E-2</v>
      </c>
    </row>
    <row r="12" spans="1:12" x14ac:dyDescent="0.25">
      <c r="A12" s="68">
        <v>35</v>
      </c>
      <c r="B12" s="258" t="s">
        <v>4</v>
      </c>
      <c r="C12" s="259" t="s">
        <v>1</v>
      </c>
      <c r="D12" s="260">
        <v>0</v>
      </c>
      <c r="E12" s="27"/>
      <c r="F12" s="53">
        <f>D12*'Zdroj JC'!E12</f>
        <v>0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258" t="s">
        <v>5</v>
      </c>
      <c r="C13" s="259" t="s">
        <v>1</v>
      </c>
      <c r="D13" s="260">
        <f>'výkaz výmer_VAR "C"'!E27+'výkaz výmer_VAR "C"'!E30</f>
        <v>23.937999999999999</v>
      </c>
      <c r="E13" s="27"/>
      <c r="F13" s="53">
        <f>D13*'Zdroj JC'!E13</f>
        <v>8617.68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208" t="s">
        <v>6</v>
      </c>
      <c r="C14" s="259" t="s">
        <v>1</v>
      </c>
      <c r="D14" s="260">
        <f>D9</f>
        <v>21.603999999999999</v>
      </c>
      <c r="E14" s="53">
        <f>D14*'Zdroj JC'!D14</f>
        <v>3024.56</v>
      </c>
      <c r="F14" s="27"/>
      <c r="G14" s="20"/>
      <c r="H14" s="69" t="s">
        <v>85</v>
      </c>
      <c r="I14" s="40" t="s">
        <v>86</v>
      </c>
      <c r="J14" s="46">
        <f>SUM(E43:F43,E44:F44)</f>
        <v>30409.1</v>
      </c>
      <c r="K14" s="34"/>
      <c r="L14" s="48">
        <f t="shared" si="0"/>
        <v>0.13247334655021589</v>
      </c>
    </row>
    <row r="15" spans="1:12" x14ac:dyDescent="0.25">
      <c r="A15" s="60">
        <v>21</v>
      </c>
      <c r="B15" s="102" t="s">
        <v>7</v>
      </c>
      <c r="C15" s="111" t="s">
        <v>13</v>
      </c>
      <c r="D15" s="112">
        <f>'"B"-24_TR-NZ'!D15</f>
        <v>0.5</v>
      </c>
      <c r="E15" s="27"/>
      <c r="F15" s="53">
        <f>D15*'Zdroj JC'!E15</f>
        <v>1400</v>
      </c>
      <c r="G15" s="20"/>
      <c r="H15" s="73" t="s">
        <v>87</v>
      </c>
      <c r="I15" s="40" t="s">
        <v>88</v>
      </c>
      <c r="J15" s="46">
        <f>SUM(E45:F45,E46:F46,E47:F47,E48:F48)</f>
        <v>48677.15</v>
      </c>
      <c r="K15" s="34"/>
      <c r="L15" s="48">
        <f t="shared" si="0"/>
        <v>0.21205576491993655</v>
      </c>
    </row>
    <row r="16" spans="1:12" x14ac:dyDescent="0.25">
      <c r="A16" s="60">
        <v>21</v>
      </c>
      <c r="B16" s="102" t="s">
        <v>8</v>
      </c>
      <c r="C16" s="111" t="s">
        <v>13</v>
      </c>
      <c r="D16" s="112">
        <f>'"B"-24_TR-NZ'!D16</f>
        <v>1</v>
      </c>
      <c r="E16" s="27"/>
      <c r="F16" s="53">
        <f>D16*'Zdroj JC'!E16</f>
        <v>6200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15408.44</v>
      </c>
      <c r="K16" s="32"/>
      <c r="L16" s="48">
        <f t="shared" si="0"/>
        <v>6.7124893927087911E-2</v>
      </c>
    </row>
    <row r="17" spans="1:12" x14ac:dyDescent="0.25">
      <c r="A17" s="60">
        <v>21</v>
      </c>
      <c r="B17" s="102" t="s">
        <v>9</v>
      </c>
      <c r="C17" s="111" t="s">
        <v>13</v>
      </c>
      <c r="D17" s="112">
        <f>'"B"-24_TR-NZ'!D17</f>
        <v>1</v>
      </c>
      <c r="E17" s="27"/>
      <c r="F17" s="53">
        <f>D17*'Zdroj JC'!E17</f>
        <v>13200</v>
      </c>
      <c r="G17" s="20"/>
      <c r="H17" s="64">
        <v>34</v>
      </c>
      <c r="I17" s="40" t="s">
        <v>89</v>
      </c>
      <c r="J17" s="46">
        <f>SUM(E31:F31,E32:F32,E33:F33,E34:F34,E35:F35,E36:F36,E30:F30)</f>
        <v>17594.75</v>
      </c>
      <c r="K17" s="34"/>
      <c r="L17" s="48">
        <f t="shared" si="0"/>
        <v>7.66492732180305E-2</v>
      </c>
    </row>
    <row r="18" spans="1:12" x14ac:dyDescent="0.25">
      <c r="A18" s="60">
        <v>21</v>
      </c>
      <c r="B18" s="102" t="s">
        <v>10</v>
      </c>
      <c r="C18" s="111" t="s">
        <v>13</v>
      </c>
      <c r="D18" s="112">
        <f>'"B"-24_TR-NZ'!D18</f>
        <v>0</v>
      </c>
      <c r="E18" s="53">
        <f>D18*'Zdroj JC'!D18</f>
        <v>0</v>
      </c>
      <c r="F18" s="27"/>
      <c r="G18" s="20"/>
      <c r="H18" s="67">
        <v>35</v>
      </c>
      <c r="I18" s="40" t="s">
        <v>3</v>
      </c>
      <c r="J18" s="45">
        <f>SUM(E12:F12,E13:F13,E11:F11,E27:F27,E28:F28,E29:F29)</f>
        <v>30912.16</v>
      </c>
      <c r="K18" s="32"/>
      <c r="L18" s="48">
        <f t="shared" si="0"/>
        <v>0.13466486296193317</v>
      </c>
    </row>
    <row r="19" spans="1:12" x14ac:dyDescent="0.25">
      <c r="A19" s="57">
        <v>22</v>
      </c>
      <c r="B19" s="209" t="s">
        <v>59</v>
      </c>
      <c r="C19" s="259" t="s">
        <v>1</v>
      </c>
      <c r="D19" s="260">
        <f>D9</f>
        <v>21.603999999999999</v>
      </c>
      <c r="E19" s="53">
        <f>D19*'Zdroj JC'!D19</f>
        <v>1512.28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9614.58</v>
      </c>
      <c r="K19" s="32"/>
      <c r="L19" s="48">
        <f t="shared" si="0"/>
        <v>4.1884685448591863E-2</v>
      </c>
    </row>
    <row r="20" spans="1:12" x14ac:dyDescent="0.25">
      <c r="A20" s="57">
        <v>22</v>
      </c>
      <c r="B20" s="209" t="s">
        <v>57</v>
      </c>
      <c r="C20" s="259" t="s">
        <v>1</v>
      </c>
      <c r="D20" s="260">
        <f>'výkaz výmer_VAR "C"'!E26+'výkaz výmer_VAR "C"'!E29</f>
        <v>19.149000000000001</v>
      </c>
      <c r="E20" s="27"/>
      <c r="F20" s="53">
        <f>D20*'Zdroj JC'!E20</f>
        <v>5170.2300000000005</v>
      </c>
      <c r="H20" s="43" t="s">
        <v>106</v>
      </c>
      <c r="I20" s="40" t="s">
        <v>104</v>
      </c>
      <c r="J20" s="45">
        <f>SUM(E72:F72)</f>
        <v>39209.831116000001</v>
      </c>
      <c r="K20" s="32"/>
      <c r="L20" s="48">
        <f t="shared" si="0"/>
        <v>0.17081260364842454</v>
      </c>
    </row>
    <row r="21" spans="1:12" x14ac:dyDescent="0.25">
      <c r="A21" s="72">
        <v>36</v>
      </c>
      <c r="B21" s="258" t="s">
        <v>11</v>
      </c>
      <c r="C21" s="259" t="s">
        <v>1</v>
      </c>
      <c r="D21" s="260">
        <f>D9</f>
        <v>21.603999999999999</v>
      </c>
      <c r="E21" s="53">
        <f>D21*'Zdroj JC'!D21</f>
        <v>324.06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02" t="s">
        <v>12</v>
      </c>
      <c r="C22" s="111" t="s">
        <v>13</v>
      </c>
      <c r="D22" s="112">
        <f>'"B"-24_TR-NZ'!D22</f>
        <v>1</v>
      </c>
      <c r="E22" s="53">
        <f>D22*'Zdroj JC'!D22</f>
        <v>37</v>
      </c>
      <c r="F22" s="27"/>
      <c r="G22" s="20"/>
      <c r="H22" s="20"/>
      <c r="J22" s="47">
        <f>SUM(J10:J21)</f>
        <v>229548.81711599999</v>
      </c>
      <c r="K22" s="32"/>
      <c r="L22" s="49">
        <f>SUM(L10:L21)</f>
        <v>1</v>
      </c>
    </row>
    <row r="23" spans="1:12" x14ac:dyDescent="0.25">
      <c r="A23" s="72">
        <v>36</v>
      </c>
      <c r="B23" s="102" t="s">
        <v>14</v>
      </c>
      <c r="C23" s="111" t="s">
        <v>13</v>
      </c>
      <c r="D23" s="112">
        <f>'"B"-24_TR-NZ'!D23</f>
        <v>1</v>
      </c>
      <c r="E23" s="53">
        <f>D23*'Zdroj JC'!D23</f>
        <v>62</v>
      </c>
      <c r="F23" s="27"/>
      <c r="G23" s="20"/>
    </row>
    <row r="24" spans="1:12" x14ac:dyDescent="0.25">
      <c r="A24" s="72">
        <v>36</v>
      </c>
      <c r="B24" s="258" t="s">
        <v>15</v>
      </c>
      <c r="C24" s="259" t="s">
        <v>1</v>
      </c>
      <c r="D24" s="260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258" t="s">
        <v>16</v>
      </c>
      <c r="C25" s="259" t="s">
        <v>1</v>
      </c>
      <c r="D25" s="260">
        <f>D20</f>
        <v>19.149000000000001</v>
      </c>
      <c r="E25" s="27"/>
      <c r="F25" s="53">
        <f>D25*'Zdroj JC'!E25</f>
        <v>9191.52</v>
      </c>
      <c r="G25" s="20"/>
      <c r="H25" s="20"/>
    </row>
    <row r="26" spans="1:12" x14ac:dyDescent="0.25">
      <c r="A26" s="72">
        <v>36</v>
      </c>
      <c r="B26" s="102" t="s">
        <v>17</v>
      </c>
      <c r="C26" s="111" t="s">
        <v>1</v>
      </c>
      <c r="D26" s="112">
        <f>'"B"-24_TR-NZ'!D26</f>
        <v>0</v>
      </c>
      <c r="E26" s="53">
        <f>D26*'Zdroj JC'!D26</f>
        <v>0</v>
      </c>
      <c r="F26" s="27"/>
      <c r="G26" s="20"/>
      <c r="H26" s="20"/>
    </row>
    <row r="27" spans="1:12" x14ac:dyDescent="0.25">
      <c r="A27" s="68">
        <v>35</v>
      </c>
      <c r="B27" s="113" t="s">
        <v>113</v>
      </c>
      <c r="C27" s="111" t="s">
        <v>13</v>
      </c>
      <c r="D27" s="112">
        <f>'"B"-24_TR-NZ'!D27</f>
        <v>0</v>
      </c>
      <c r="E27" s="53">
        <f>D27*'Zdroj JC'!D27</f>
        <v>0</v>
      </c>
      <c r="F27" s="27"/>
      <c r="G27" s="20"/>
      <c r="H27" s="20"/>
    </row>
    <row r="28" spans="1:12" x14ac:dyDescent="0.25">
      <c r="A28" s="68">
        <v>35</v>
      </c>
      <c r="B28" s="114" t="s">
        <v>114</v>
      </c>
      <c r="C28" s="111" t="s">
        <v>13</v>
      </c>
      <c r="D28" s="112">
        <f>'"B"-24_TR-NZ'!D28</f>
        <v>1</v>
      </c>
      <c r="E28" s="53">
        <f>D28*'Zdroj JC'!D28</f>
        <v>8900</v>
      </c>
      <c r="F28" s="27"/>
      <c r="G28" s="20"/>
      <c r="H28" s="20"/>
    </row>
    <row r="29" spans="1:12" x14ac:dyDescent="0.25">
      <c r="A29" s="68">
        <v>35</v>
      </c>
      <c r="B29" s="102" t="s">
        <v>20</v>
      </c>
      <c r="C29" s="111" t="s">
        <v>13</v>
      </c>
      <c r="D29" s="112">
        <f>'"B"-24_TR-NZ'!D29</f>
        <v>0</v>
      </c>
      <c r="E29" s="5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258" t="s">
        <v>64</v>
      </c>
      <c r="C30" s="259" t="s">
        <v>1</v>
      </c>
      <c r="D30" s="260">
        <f>D9</f>
        <v>21.603999999999999</v>
      </c>
      <c r="E30" s="53">
        <f>D30*'Zdroj JC'!D30</f>
        <v>756.14</v>
      </c>
      <c r="F30" s="27"/>
      <c r="G30" s="20"/>
      <c r="H30" s="20"/>
    </row>
    <row r="31" spans="1:12" x14ac:dyDescent="0.25">
      <c r="A31" s="65">
        <v>34</v>
      </c>
      <c r="B31" s="258" t="s">
        <v>65</v>
      </c>
      <c r="C31" s="259" t="s">
        <v>1</v>
      </c>
      <c r="D31" s="260">
        <f>D20</f>
        <v>19.149000000000001</v>
      </c>
      <c r="E31" s="27"/>
      <c r="F31" s="53">
        <f>D31*'Zdroj JC'!E30</f>
        <v>2872.3500000000004</v>
      </c>
      <c r="G31" s="20"/>
      <c r="H31" s="20"/>
    </row>
    <row r="32" spans="1:12" x14ac:dyDescent="0.25">
      <c r="A32" s="65">
        <v>34</v>
      </c>
      <c r="B32" s="102" t="s">
        <v>66</v>
      </c>
      <c r="C32" s="115" t="s">
        <v>21</v>
      </c>
      <c r="D32" s="112">
        <f>'"B"-24_TR-NZ'!D32</f>
        <v>17820</v>
      </c>
      <c r="E32" s="53">
        <f>D32*'Zdroj JC'!D31</f>
        <v>7128</v>
      </c>
      <c r="F32" s="27"/>
      <c r="G32" s="20"/>
      <c r="H32" s="20"/>
    </row>
    <row r="33" spans="1:8" x14ac:dyDescent="0.25">
      <c r="A33" s="65">
        <v>34</v>
      </c>
      <c r="B33" s="102" t="s">
        <v>60</v>
      </c>
      <c r="C33" s="115" t="s">
        <v>21</v>
      </c>
      <c r="D33" s="112">
        <f>'"B"-24_TR-NZ'!D33</f>
        <v>15054</v>
      </c>
      <c r="E33" s="27"/>
      <c r="F33" s="53">
        <f>D33*'Zdroj JC'!E31</f>
        <v>5268.9</v>
      </c>
      <c r="G33" s="20"/>
      <c r="H33" s="20"/>
    </row>
    <row r="34" spans="1:8" x14ac:dyDescent="0.25">
      <c r="A34" s="65">
        <v>34</v>
      </c>
      <c r="B34" s="118" t="s">
        <v>22</v>
      </c>
      <c r="C34" s="111" t="s">
        <v>23</v>
      </c>
      <c r="D34" s="112">
        <f>'"B"-24_TR-NZ'!D34</f>
        <v>750</v>
      </c>
      <c r="E34" s="53">
        <f>D34*'Zdroj JC'!D32</f>
        <v>675</v>
      </c>
      <c r="F34" s="27"/>
      <c r="G34" s="20"/>
      <c r="H34" s="20"/>
    </row>
    <row r="35" spans="1:8" x14ac:dyDescent="0.25">
      <c r="A35" s="65">
        <v>34</v>
      </c>
      <c r="B35" s="118" t="s">
        <v>24</v>
      </c>
      <c r="C35" s="111" t="s">
        <v>23</v>
      </c>
      <c r="D35" s="112">
        <f>'"B"-24_TR-NZ'!D35</f>
        <v>450</v>
      </c>
      <c r="E35" s="27"/>
      <c r="F35" s="53">
        <f>D35*'Zdroj JC'!E33</f>
        <v>495.00000000000006</v>
      </c>
      <c r="G35" s="20"/>
      <c r="H35" s="20"/>
    </row>
    <row r="36" spans="1:8" x14ac:dyDescent="0.25">
      <c r="A36" s="65">
        <v>34</v>
      </c>
      <c r="B36" s="118" t="s">
        <v>25</v>
      </c>
      <c r="C36" s="111" t="s">
        <v>21</v>
      </c>
      <c r="D36" s="112">
        <f>'"B"-24_TR-NZ'!D36</f>
        <v>768</v>
      </c>
      <c r="E36" s="27"/>
      <c r="F36" s="53">
        <f>D36*'Zdroj JC'!E34</f>
        <v>399.36</v>
      </c>
      <c r="G36" s="20"/>
      <c r="H36" s="20"/>
    </row>
    <row r="37" spans="1:8" x14ac:dyDescent="0.25">
      <c r="A37" s="66">
        <v>33</v>
      </c>
      <c r="B37" s="262" t="s">
        <v>67</v>
      </c>
      <c r="C37" s="259" t="s">
        <v>21</v>
      </c>
      <c r="D37" s="260">
        <v>0</v>
      </c>
      <c r="E37" s="53">
        <f>D37*'Zdroj JC'!D35</f>
        <v>0</v>
      </c>
      <c r="F37" s="27"/>
      <c r="G37" s="20"/>
      <c r="H37" s="20"/>
    </row>
    <row r="38" spans="1:8" x14ac:dyDescent="0.25">
      <c r="A38" s="66">
        <v>33</v>
      </c>
      <c r="B38" s="262" t="s">
        <v>61</v>
      </c>
      <c r="C38" s="259" t="s">
        <v>21</v>
      </c>
      <c r="D38" s="260">
        <v>0</v>
      </c>
      <c r="E38" s="27"/>
      <c r="F38" s="53">
        <f>D38*'Zdroj JC'!E35</f>
        <v>0</v>
      </c>
      <c r="G38" s="20"/>
      <c r="H38" s="20"/>
    </row>
    <row r="39" spans="1:8" x14ac:dyDescent="0.25">
      <c r="A39" s="66">
        <v>33</v>
      </c>
      <c r="B39" s="262" t="s">
        <v>68</v>
      </c>
      <c r="C39" s="259" t="s">
        <v>21</v>
      </c>
      <c r="D39" s="260">
        <v>0</v>
      </c>
      <c r="E39" s="53">
        <f>D39*'Zdroj JC'!D36</f>
        <v>0</v>
      </c>
      <c r="F39" s="27"/>
      <c r="G39" s="20"/>
      <c r="H39" s="20"/>
    </row>
    <row r="40" spans="1:8" x14ac:dyDescent="0.25">
      <c r="A40" s="66">
        <v>33</v>
      </c>
      <c r="B40" s="262" t="s">
        <v>69</v>
      </c>
      <c r="C40" s="261" t="s">
        <v>21</v>
      </c>
      <c r="D40" s="260">
        <v>0</v>
      </c>
      <c r="E40" s="27"/>
      <c r="F40" s="53">
        <f>D40*'Zdroj JC'!E36</f>
        <v>0</v>
      </c>
      <c r="G40" s="20"/>
      <c r="H40" s="20"/>
    </row>
    <row r="41" spans="1:8" x14ac:dyDescent="0.25">
      <c r="A41" s="66">
        <v>33</v>
      </c>
      <c r="B41" s="262" t="s">
        <v>70</v>
      </c>
      <c r="C41" s="261" t="s">
        <v>21</v>
      </c>
      <c r="D41" s="260">
        <v>62.65</v>
      </c>
      <c r="E41" s="53">
        <f>D41*'Zdroj JC'!D37</f>
        <v>275.66000000000003</v>
      </c>
      <c r="F41" s="27"/>
      <c r="G41" s="20"/>
      <c r="H41" s="20"/>
    </row>
    <row r="42" spans="1:8" x14ac:dyDescent="0.25">
      <c r="A42" s="66">
        <v>33</v>
      </c>
      <c r="B42" s="262" t="s">
        <v>71</v>
      </c>
      <c r="C42" s="261" t="s">
        <v>21</v>
      </c>
      <c r="D42" s="260">
        <v>138.5</v>
      </c>
      <c r="E42" s="27"/>
      <c r="F42" s="53">
        <f>D42*'Zdroj JC'!E37</f>
        <v>609.40000000000009</v>
      </c>
      <c r="G42" s="20"/>
      <c r="H42" s="20"/>
    </row>
    <row r="43" spans="1:8" x14ac:dyDescent="0.25">
      <c r="A43" s="70" t="s">
        <v>85</v>
      </c>
      <c r="B43" s="262" t="s">
        <v>29</v>
      </c>
      <c r="C43" s="261" t="s">
        <v>1</v>
      </c>
      <c r="D43" s="260">
        <f>D9</f>
        <v>21.603999999999999</v>
      </c>
      <c r="E43" s="53">
        <f>D43*'Zdroj JC'!D38*2</f>
        <v>23764.399999999998</v>
      </c>
      <c r="F43" s="27"/>
      <c r="G43" s="20"/>
      <c r="H43" s="20"/>
    </row>
    <row r="44" spans="1:8" x14ac:dyDescent="0.25">
      <c r="A44" s="70" t="s">
        <v>85</v>
      </c>
      <c r="B44" s="262" t="s">
        <v>30</v>
      </c>
      <c r="C44" s="261" t="s">
        <v>1</v>
      </c>
      <c r="D44" s="260">
        <f>D20</f>
        <v>19.149000000000001</v>
      </c>
      <c r="E44" s="27"/>
      <c r="F44" s="53">
        <f>(D44-3)*'Zdroj JC'!E39+3*'Zdroj JC'!E39*2</f>
        <v>6644.7000000000007</v>
      </c>
      <c r="G44" s="20"/>
      <c r="H44" s="20"/>
    </row>
    <row r="45" spans="1:8" x14ac:dyDescent="0.25">
      <c r="A45" s="74" t="s">
        <v>87</v>
      </c>
      <c r="B45" s="262" t="s">
        <v>31</v>
      </c>
      <c r="C45" s="261" t="s">
        <v>1</v>
      </c>
      <c r="D45" s="260">
        <f>D43</f>
        <v>21.603999999999999</v>
      </c>
      <c r="E45" s="53">
        <f>D45*'Zdroj JC'!D40</f>
        <v>21604</v>
      </c>
      <c r="F45" s="27"/>
      <c r="G45" s="20"/>
      <c r="H45" s="20"/>
    </row>
    <row r="46" spans="1:8" x14ac:dyDescent="0.25">
      <c r="A46" s="74" t="s">
        <v>87</v>
      </c>
      <c r="B46" s="262" t="s">
        <v>32</v>
      </c>
      <c r="C46" s="261" t="s">
        <v>1</v>
      </c>
      <c r="D46" s="260">
        <f>D44</f>
        <v>19.149000000000001</v>
      </c>
      <c r="E46" s="27"/>
      <c r="F46" s="53">
        <f>D46*'Zdroj JC'!E41</f>
        <v>13404.300000000001</v>
      </c>
      <c r="G46" s="20"/>
      <c r="H46" s="20"/>
    </row>
    <row r="47" spans="1:8" x14ac:dyDescent="0.25">
      <c r="A47" s="74" t="s">
        <v>87</v>
      </c>
      <c r="B47" s="262" t="s">
        <v>72</v>
      </c>
      <c r="C47" s="261" t="s">
        <v>1</v>
      </c>
      <c r="D47" s="260">
        <f>D43*2</f>
        <v>43.207999999999998</v>
      </c>
      <c r="E47" s="53">
        <f>D47*'Zdroj JC'!D42</f>
        <v>8641.6</v>
      </c>
      <c r="F47" s="27"/>
      <c r="G47" s="20"/>
      <c r="H47" s="20"/>
    </row>
    <row r="48" spans="1:8" x14ac:dyDescent="0.25">
      <c r="A48" s="74" t="s">
        <v>87</v>
      </c>
      <c r="B48" s="262" t="s">
        <v>73</v>
      </c>
      <c r="C48" s="261" t="s">
        <v>1</v>
      </c>
      <c r="D48" s="260">
        <f>'výkaz výmer_VAR "C"'!F26+'výkaz výmer_VAR "C"'!F29</f>
        <v>20.109000000000002</v>
      </c>
      <c r="E48" s="27"/>
      <c r="F48" s="53">
        <f>D48*'Zdroj JC'!E42</f>
        <v>5027.25</v>
      </c>
      <c r="G48" s="20"/>
      <c r="H48" s="20"/>
    </row>
    <row r="49" spans="1:8" x14ac:dyDescent="0.25">
      <c r="A49" s="66">
        <v>33</v>
      </c>
      <c r="B49" s="280" t="s">
        <v>74</v>
      </c>
      <c r="C49" s="279" t="s">
        <v>21</v>
      </c>
      <c r="D49" s="278">
        <v>96.8</v>
      </c>
      <c r="E49" s="53">
        <f>D49*'Zdroj JC'!D43</f>
        <v>251.68</v>
      </c>
      <c r="F49" s="27"/>
      <c r="G49" s="20"/>
      <c r="H49" s="20"/>
    </row>
    <row r="50" spans="1:8" x14ac:dyDescent="0.25">
      <c r="A50" s="66">
        <v>33</v>
      </c>
      <c r="B50" s="280" t="s">
        <v>75</v>
      </c>
      <c r="C50" s="279" t="s">
        <v>21</v>
      </c>
      <c r="D50" s="278">
        <v>114.5</v>
      </c>
      <c r="E50" s="27"/>
      <c r="F50" s="53">
        <f>D50*'Zdroj JC'!E43</f>
        <v>297.7</v>
      </c>
      <c r="G50" s="20"/>
      <c r="H50" s="20"/>
    </row>
    <row r="51" spans="1:8" x14ac:dyDescent="0.25">
      <c r="A51" s="66">
        <v>33</v>
      </c>
      <c r="B51" s="280" t="s">
        <v>76</v>
      </c>
      <c r="C51" s="279" t="s">
        <v>21</v>
      </c>
      <c r="D51" s="278">
        <v>0</v>
      </c>
      <c r="E51" s="53">
        <f>D51*'Zdroj JC'!D44</f>
        <v>0</v>
      </c>
      <c r="F51" s="27"/>
      <c r="G51" s="20"/>
      <c r="H51" s="20"/>
    </row>
    <row r="52" spans="1:8" x14ac:dyDescent="0.25">
      <c r="A52" s="66">
        <v>33</v>
      </c>
      <c r="B52" s="280" t="s">
        <v>79</v>
      </c>
      <c r="C52" s="279" t="s">
        <v>21</v>
      </c>
      <c r="D52" s="278">
        <v>0</v>
      </c>
      <c r="E52" s="27"/>
      <c r="F52" s="53">
        <f>D52*'Zdroj JC'!E44</f>
        <v>0</v>
      </c>
      <c r="G52" s="20"/>
      <c r="H52" s="20"/>
    </row>
    <row r="53" spans="1:8" x14ac:dyDescent="0.25">
      <c r="A53" s="66">
        <v>33</v>
      </c>
      <c r="B53" s="280" t="s">
        <v>77</v>
      </c>
      <c r="C53" s="279" t="s">
        <v>21</v>
      </c>
      <c r="D53" s="278">
        <v>11520</v>
      </c>
      <c r="E53" s="53">
        <f>D53*'Zdroj JC'!D45</f>
        <v>13824</v>
      </c>
      <c r="F53" s="27"/>
      <c r="G53" s="20"/>
      <c r="H53" s="20"/>
    </row>
    <row r="54" spans="1:8" x14ac:dyDescent="0.25">
      <c r="A54" s="66">
        <v>33</v>
      </c>
      <c r="B54" s="280" t="s">
        <v>80</v>
      </c>
      <c r="C54" s="279" t="s">
        <v>21</v>
      </c>
      <c r="D54" s="278">
        <v>0</v>
      </c>
      <c r="E54" s="27"/>
      <c r="F54" s="53">
        <f>D54*'Zdroj JC'!E45</f>
        <v>0</v>
      </c>
      <c r="G54" s="20"/>
      <c r="H54" s="20"/>
    </row>
    <row r="55" spans="1:8" x14ac:dyDescent="0.25">
      <c r="A55" s="66">
        <v>33</v>
      </c>
      <c r="B55" s="276" t="s">
        <v>78</v>
      </c>
      <c r="C55" s="279" t="s">
        <v>13</v>
      </c>
      <c r="D55" s="278">
        <v>0</v>
      </c>
      <c r="E55" s="53">
        <f>D55*'Zdroj JC'!D46</f>
        <v>0</v>
      </c>
      <c r="F55" s="54"/>
      <c r="G55" s="20"/>
      <c r="H55" s="20"/>
    </row>
    <row r="56" spans="1:8" x14ac:dyDescent="0.25">
      <c r="A56" s="66">
        <v>33</v>
      </c>
      <c r="B56" s="276" t="s">
        <v>81</v>
      </c>
      <c r="C56" s="279" t="s">
        <v>13</v>
      </c>
      <c r="D56" s="232">
        <f>'výkaz výmer_VAR "C"'!E63</f>
        <v>3</v>
      </c>
      <c r="E56" s="27"/>
      <c r="F56" s="53">
        <f>D56*'Zdroj JC'!E46</f>
        <v>150</v>
      </c>
      <c r="G56" s="20"/>
      <c r="H56" s="20"/>
    </row>
    <row r="57" spans="1:8" x14ac:dyDescent="0.25">
      <c r="B57" s="62" t="s">
        <v>38</v>
      </c>
      <c r="C57" s="85" t="s">
        <v>23</v>
      </c>
      <c r="D57" s="109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85" t="s">
        <v>40</v>
      </c>
      <c r="D58" s="109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08" t="s">
        <v>40</v>
      </c>
      <c r="D59" s="109">
        <v>0</v>
      </c>
      <c r="E59" s="53">
        <f>D59*'Zdroj JC'!D49</f>
        <v>0</v>
      </c>
      <c r="F59" s="27"/>
      <c r="G59" s="20"/>
      <c r="H59" s="20"/>
    </row>
    <row r="60" spans="1:8" x14ac:dyDescent="0.25">
      <c r="B60" s="102" t="s">
        <v>42</v>
      </c>
      <c r="C60" s="108"/>
      <c r="D60" s="22"/>
      <c r="E60" s="27"/>
      <c r="F60" s="27"/>
      <c r="G60" s="20"/>
      <c r="H60" s="20"/>
    </row>
    <row r="61" spans="1:8" x14ac:dyDescent="0.25">
      <c r="B61" s="61" t="s">
        <v>43</v>
      </c>
      <c r="C61" s="108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08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08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08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102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111390.59600000001</v>
      </c>
      <c r="F71" s="28">
        <f>SUM(F9:F70)</f>
        <v>78948.390000000014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312">
        <f>(E71+F71)*E78</f>
        <v>39209.831116000001</v>
      </c>
      <c r="F72" s="313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318">
        <f>E71+F71+E72</f>
        <v>229548.81711600005</v>
      </c>
      <c r="F73" s="319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L78"/>
  <sheetViews>
    <sheetView topLeftCell="A37" workbookViewId="0">
      <selection activeCell="B51" sqref="B51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316" t="s">
        <v>118</v>
      </c>
      <c r="C2" s="317"/>
      <c r="D2" s="317"/>
      <c r="E2" s="317"/>
      <c r="F2" s="317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310" t="s">
        <v>101</v>
      </c>
      <c r="F6" s="310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276" t="s">
        <v>0</v>
      </c>
      <c r="C9" s="277" t="s">
        <v>1</v>
      </c>
      <c r="D9" s="278">
        <f>'výkaz výmer_VAR "C"'!E31+'výkaz výmer_VAR "C"'!E34+'výkaz výmer_VAR "C"'!E37+'výkaz výmer_VAR "C"'!E40+'výkaz výmer_VAR "C"'!E43</f>
        <v>46.825000000000003</v>
      </c>
      <c r="E9" s="53">
        <f>D9*'Zdroj JC'!D9</f>
        <v>12642.75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276" t="s">
        <v>2</v>
      </c>
      <c r="C10" s="277" t="s">
        <v>1</v>
      </c>
      <c r="D10" s="278">
        <f>D9</f>
        <v>46.825000000000003</v>
      </c>
      <c r="E10" s="53">
        <f>D10*'Zdroj JC'!D10</f>
        <v>3746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50198.25</v>
      </c>
      <c r="K10" s="32"/>
      <c r="L10" s="48">
        <f>J10/$J$22</f>
        <v>0.11461741372900584</v>
      </c>
    </row>
    <row r="11" spans="1:12" x14ac:dyDescent="0.25">
      <c r="A11" s="68">
        <v>35</v>
      </c>
      <c r="B11" s="276" t="s">
        <v>3</v>
      </c>
      <c r="C11" s="277" t="s">
        <v>1</v>
      </c>
      <c r="D11" s="278">
        <f>D9</f>
        <v>46.825000000000003</v>
      </c>
      <c r="E11" s="53">
        <f>D11*'Zdroj JC'!D11</f>
        <v>29031.5</v>
      </c>
      <c r="F11" s="27"/>
      <c r="G11" s="20"/>
      <c r="H11" s="58">
        <v>22</v>
      </c>
      <c r="I11" s="40" t="s">
        <v>84</v>
      </c>
      <c r="J11" s="45">
        <f>SUM(E10:F10,E19:F19,E20:F20)</f>
        <v>16085.76</v>
      </c>
      <c r="K11" s="32"/>
      <c r="L11" s="48">
        <f>J11/$J$22</f>
        <v>3.6728535537902084E-2</v>
      </c>
    </row>
    <row r="12" spans="1:12" x14ac:dyDescent="0.25">
      <c r="A12" s="68">
        <v>35</v>
      </c>
      <c r="B12" s="276" t="s">
        <v>4</v>
      </c>
      <c r="C12" s="277" t="s">
        <v>1</v>
      </c>
      <c r="D12" s="278">
        <f>'výkaz výmer_VAR "C"'!E33+'výkaz výmer_VAR "C"'!E36+'výkaz výmer_VAR "C"'!E39</f>
        <v>18.988</v>
      </c>
      <c r="E12" s="27"/>
      <c r="F12" s="53">
        <f>D12*'Zdroj JC'!E12</f>
        <v>6076.16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276" t="s">
        <v>5</v>
      </c>
      <c r="C13" s="277" t="s">
        <v>1</v>
      </c>
      <c r="D13" s="278">
        <f>'výkaz výmer_VAR "C"'!E42</f>
        <v>20.053000000000001</v>
      </c>
      <c r="E13" s="27"/>
      <c r="F13" s="53">
        <f>D13*'Zdroj JC'!E13</f>
        <v>7219.08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208" t="s">
        <v>6</v>
      </c>
      <c r="C14" s="277" t="s">
        <v>1</v>
      </c>
      <c r="D14" s="278">
        <f>D9</f>
        <v>46.825000000000003</v>
      </c>
      <c r="E14" s="53">
        <f>D14*'Zdroj JC'!D14</f>
        <v>6555.5</v>
      </c>
      <c r="F14" s="27"/>
      <c r="G14" s="20"/>
      <c r="H14" s="69" t="s">
        <v>85</v>
      </c>
      <c r="I14" s="40" t="s">
        <v>86</v>
      </c>
      <c r="J14" s="46">
        <f>SUM(E43:F43,E44:F44)</f>
        <v>62476.4</v>
      </c>
      <c r="K14" s="34"/>
      <c r="L14" s="48">
        <f t="shared" si="0"/>
        <v>0.14265205235439207</v>
      </c>
    </row>
    <row r="15" spans="1:12" x14ac:dyDescent="0.25">
      <c r="A15" s="60">
        <v>21</v>
      </c>
      <c r="B15" s="102" t="s">
        <v>7</v>
      </c>
      <c r="C15" s="111" t="s">
        <v>13</v>
      </c>
      <c r="D15" s="112">
        <f>'"B"-25_NZ-HR'!D15</f>
        <v>4</v>
      </c>
      <c r="E15" s="27"/>
      <c r="F15" s="53">
        <f>D15*'Zdroj JC'!E15</f>
        <v>11200</v>
      </c>
      <c r="G15" s="20"/>
      <c r="H15" s="73" t="s">
        <v>87</v>
      </c>
      <c r="I15" s="40" t="s">
        <v>88</v>
      </c>
      <c r="J15" s="46">
        <f>SUM(E45:F45,E46:F46,E47:F47,E48:F48)</f>
        <v>97892.85</v>
      </c>
      <c r="K15" s="34"/>
      <c r="L15" s="48">
        <f t="shared" si="0"/>
        <v>0.22351825590656071</v>
      </c>
    </row>
    <row r="16" spans="1:12" x14ac:dyDescent="0.25">
      <c r="A16" s="60">
        <v>21</v>
      </c>
      <c r="B16" s="102" t="s">
        <v>8</v>
      </c>
      <c r="C16" s="111" t="s">
        <v>13</v>
      </c>
      <c r="D16" s="112">
        <f>'"B"-25_NZ-HR'!D16</f>
        <v>0</v>
      </c>
      <c r="E16" s="27"/>
      <c r="F16" s="53">
        <f>D16*'Zdroj JC'!E16</f>
        <v>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39788.78</v>
      </c>
      <c r="K16" s="32"/>
      <c r="L16" s="48">
        <f t="shared" si="0"/>
        <v>9.0849522822656029E-2</v>
      </c>
    </row>
    <row r="17" spans="1:12" x14ac:dyDescent="0.25">
      <c r="A17" s="60">
        <v>21</v>
      </c>
      <c r="B17" s="102" t="s">
        <v>9</v>
      </c>
      <c r="C17" s="111" t="s">
        <v>13</v>
      </c>
      <c r="D17" s="112">
        <f>'"B"-25_NZ-HR'!D17</f>
        <v>1.5</v>
      </c>
      <c r="E17" s="27"/>
      <c r="F17" s="53">
        <f>D17*'Zdroj JC'!E17</f>
        <v>19800</v>
      </c>
      <c r="G17" s="20"/>
      <c r="H17" s="64">
        <v>34</v>
      </c>
      <c r="I17" s="40" t="s">
        <v>89</v>
      </c>
      <c r="J17" s="46">
        <f>SUM(E31:F31,E32:F32,E33:F33,E34:F34,E35:F35,E36:F36,E30:F30)</f>
        <v>33092.084999999999</v>
      </c>
      <c r="K17" s="34"/>
      <c r="L17" s="48">
        <f t="shared" si="0"/>
        <v>7.5558992546561454E-2</v>
      </c>
    </row>
    <row r="18" spans="1:12" x14ac:dyDescent="0.25">
      <c r="A18" s="60">
        <v>21</v>
      </c>
      <c r="B18" s="102" t="s">
        <v>10</v>
      </c>
      <c r="C18" s="111" t="s">
        <v>13</v>
      </c>
      <c r="D18" s="112">
        <f>'"B"-25_NZ-HR'!D18</f>
        <v>0</v>
      </c>
      <c r="E18" s="53">
        <f>D18*'Zdroj JC'!D18</f>
        <v>0</v>
      </c>
      <c r="F18" s="27"/>
      <c r="G18" s="20"/>
      <c r="H18" s="67">
        <v>35</v>
      </c>
      <c r="I18" s="40" t="s">
        <v>3</v>
      </c>
      <c r="J18" s="45">
        <f>SUM(E12:F12,E13:F13,E11:F11,E27:F27,E28:F28,E29:F29)</f>
        <v>50476.74</v>
      </c>
      <c r="K18" s="32"/>
      <c r="L18" s="48">
        <f t="shared" si="0"/>
        <v>0.11525328855630343</v>
      </c>
    </row>
    <row r="19" spans="1:12" x14ac:dyDescent="0.25">
      <c r="A19" s="57">
        <v>22</v>
      </c>
      <c r="B19" s="209" t="s">
        <v>59</v>
      </c>
      <c r="C19" s="277" t="s">
        <v>1</v>
      </c>
      <c r="D19" s="278">
        <f>D9</f>
        <v>46.825000000000003</v>
      </c>
      <c r="E19" s="53">
        <f>D19*'Zdroj JC'!D19</f>
        <v>3277.75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13142.995000000001</v>
      </c>
      <c r="K19" s="32"/>
      <c r="L19" s="48">
        <f t="shared" si="0"/>
        <v>3.0009334898193768E-2</v>
      </c>
    </row>
    <row r="20" spans="1:12" x14ac:dyDescent="0.25">
      <c r="A20" s="57">
        <v>22</v>
      </c>
      <c r="B20" s="209" t="s">
        <v>57</v>
      </c>
      <c r="C20" s="277" t="s">
        <v>1</v>
      </c>
      <c r="D20" s="278">
        <f>'výkaz výmer_VAR "C"'!E32+'výkaz výmer_VAR "C"'!E35+'výkaz výmer_VAR "C"'!E38+'výkaz výmer_VAR "C"'!E41</f>
        <v>33.563000000000002</v>
      </c>
      <c r="E20" s="27"/>
      <c r="F20" s="53">
        <f>D20*'Zdroj JC'!E20</f>
        <v>9062.01</v>
      </c>
      <c r="H20" s="43" t="s">
        <v>106</v>
      </c>
      <c r="I20" s="40" t="s">
        <v>104</v>
      </c>
      <c r="J20" s="45">
        <f>SUM(E72:F72)</f>
        <v>74809.695159999988</v>
      </c>
      <c r="K20" s="32"/>
      <c r="L20" s="48">
        <f t="shared" si="0"/>
        <v>0.17081260364842449</v>
      </c>
    </row>
    <row r="21" spans="1:12" x14ac:dyDescent="0.25">
      <c r="A21" s="72">
        <v>36</v>
      </c>
      <c r="B21" s="276" t="s">
        <v>11</v>
      </c>
      <c r="C21" s="277" t="s">
        <v>1</v>
      </c>
      <c r="D21" s="278">
        <f>D9</f>
        <v>46.825000000000003</v>
      </c>
      <c r="E21" s="53">
        <f>D21*'Zdroj JC'!D21</f>
        <v>702.375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02" t="s">
        <v>12</v>
      </c>
      <c r="C22" s="111" t="s">
        <v>13</v>
      </c>
      <c r="D22" s="112">
        <f>'"B"-25_NZ-HR'!D22</f>
        <v>5</v>
      </c>
      <c r="E22" s="53">
        <f>D22*'Zdroj JC'!D22</f>
        <v>185</v>
      </c>
      <c r="F22" s="27"/>
      <c r="G22" s="20"/>
      <c r="H22" s="20"/>
      <c r="J22" s="47">
        <f>SUM(J10:J21)</f>
        <v>437963.55516000005</v>
      </c>
      <c r="K22" s="32"/>
      <c r="L22" s="49">
        <f>SUM(L10:L21)</f>
        <v>0.99999999999999978</v>
      </c>
    </row>
    <row r="23" spans="1:12" x14ac:dyDescent="0.25">
      <c r="A23" s="72">
        <v>36</v>
      </c>
      <c r="B23" s="102" t="s">
        <v>14</v>
      </c>
      <c r="C23" s="111" t="s">
        <v>13</v>
      </c>
      <c r="D23" s="112">
        <f>'"B"-25_NZ-HR'!D23</f>
        <v>0</v>
      </c>
      <c r="E23" s="53">
        <f>D23*'Zdroj JC'!D23</f>
        <v>0</v>
      </c>
      <c r="F23" s="27"/>
      <c r="G23" s="20"/>
    </row>
    <row r="24" spans="1:12" x14ac:dyDescent="0.25">
      <c r="A24" s="72">
        <v>36</v>
      </c>
      <c r="B24" s="276" t="s">
        <v>15</v>
      </c>
      <c r="C24" s="277" t="s">
        <v>1</v>
      </c>
      <c r="D24" s="278">
        <f>'výkaz výmer_VAR "C"'!E32+'výkaz výmer_VAR "C"'!E35+'výkaz výmer_VAR "C"'!E38</f>
        <v>17.521000000000001</v>
      </c>
      <c r="E24" s="27"/>
      <c r="F24" s="53">
        <f>D24*'Zdroj JC'!E24</f>
        <v>4555.46</v>
      </c>
      <c r="G24" s="20"/>
      <c r="H24" s="20"/>
    </row>
    <row r="25" spans="1:12" x14ac:dyDescent="0.25">
      <c r="A25" s="72">
        <v>36</v>
      </c>
      <c r="B25" s="276" t="s">
        <v>16</v>
      </c>
      <c r="C25" s="277" t="s">
        <v>1</v>
      </c>
      <c r="D25" s="278">
        <f>'výkaz výmer_VAR "C"'!E41</f>
        <v>16.042000000000002</v>
      </c>
      <c r="E25" s="27"/>
      <c r="F25" s="53">
        <f>D25*'Zdroj JC'!E25</f>
        <v>7700.1600000000008</v>
      </c>
      <c r="G25" s="20"/>
      <c r="H25" s="20"/>
    </row>
    <row r="26" spans="1:12" x14ac:dyDescent="0.25">
      <c r="A26" s="72">
        <v>36</v>
      </c>
      <c r="B26" s="102" t="s">
        <v>17</v>
      </c>
      <c r="C26" s="111" t="s">
        <v>1</v>
      </c>
      <c r="D26" s="112">
        <f>'"B"-25_NZ-HR'!D26</f>
        <v>0</v>
      </c>
      <c r="E26" s="53">
        <f>D26*'Zdroj JC'!D26</f>
        <v>0</v>
      </c>
      <c r="F26" s="27"/>
      <c r="G26" s="20"/>
      <c r="H26" s="20"/>
    </row>
    <row r="27" spans="1:12" x14ac:dyDescent="0.25">
      <c r="A27" s="68">
        <v>35</v>
      </c>
      <c r="B27" s="113" t="s">
        <v>113</v>
      </c>
      <c r="C27" s="111" t="s">
        <v>13</v>
      </c>
      <c r="D27" s="112">
        <f>'"B"-25_NZ-HR'!D27</f>
        <v>1</v>
      </c>
      <c r="E27" s="53">
        <f>D27*'Zdroj JC'!D27</f>
        <v>8150</v>
      </c>
      <c r="F27" s="27"/>
      <c r="G27" s="20"/>
      <c r="H27" s="20"/>
    </row>
    <row r="28" spans="1:12" x14ac:dyDescent="0.25">
      <c r="A28" s="68">
        <v>35</v>
      </c>
      <c r="B28" s="114" t="s">
        <v>114</v>
      </c>
      <c r="C28" s="111" t="s">
        <v>13</v>
      </c>
      <c r="D28" s="112">
        <f>'"B"-25_NZ-HR'!D28</f>
        <v>0</v>
      </c>
      <c r="E28" s="53">
        <f>D28*'Zdroj JC'!D28</f>
        <v>0</v>
      </c>
      <c r="F28" s="27"/>
      <c r="G28" s="20"/>
      <c r="H28" s="20"/>
    </row>
    <row r="29" spans="1:12" x14ac:dyDescent="0.25">
      <c r="A29" s="68">
        <v>35</v>
      </c>
      <c r="B29" s="102" t="s">
        <v>20</v>
      </c>
      <c r="C29" s="111" t="s">
        <v>13</v>
      </c>
      <c r="D29" s="112">
        <f>'"B"-25_NZ-HR'!D29</f>
        <v>0</v>
      </c>
      <c r="E29" s="5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276" t="s">
        <v>64</v>
      </c>
      <c r="C30" s="277" t="s">
        <v>1</v>
      </c>
      <c r="D30" s="278">
        <f>D9</f>
        <v>46.825000000000003</v>
      </c>
      <c r="E30" s="53">
        <f>D30*'Zdroj JC'!D30</f>
        <v>1638.875</v>
      </c>
      <c r="F30" s="27"/>
      <c r="G30" s="20"/>
      <c r="H30" s="20"/>
    </row>
    <row r="31" spans="1:12" x14ac:dyDescent="0.25">
      <c r="A31" s="65">
        <v>34</v>
      </c>
      <c r="B31" s="276" t="s">
        <v>65</v>
      </c>
      <c r="C31" s="277" t="s">
        <v>1</v>
      </c>
      <c r="D31" s="278">
        <f>D20</f>
        <v>33.563000000000002</v>
      </c>
      <c r="E31" s="27"/>
      <c r="F31" s="53">
        <f>D31*'Zdroj JC'!E30</f>
        <v>5034.4500000000007</v>
      </c>
      <c r="G31" s="20"/>
      <c r="H31" s="20"/>
    </row>
    <row r="32" spans="1:12" x14ac:dyDescent="0.25">
      <c r="A32" s="65">
        <v>34</v>
      </c>
      <c r="B32" s="102" t="s">
        <v>66</v>
      </c>
      <c r="C32" s="115" t="s">
        <v>21</v>
      </c>
      <c r="D32" s="112">
        <f>'"B"-25_NZ-HR'!D32</f>
        <v>45630</v>
      </c>
      <c r="E32" s="53">
        <f>D32*'Zdroj JC'!D31</f>
        <v>18252</v>
      </c>
      <c r="F32" s="27"/>
      <c r="G32" s="20"/>
      <c r="H32" s="20"/>
    </row>
    <row r="33" spans="1:8" x14ac:dyDescent="0.25">
      <c r="A33" s="65">
        <v>34</v>
      </c>
      <c r="B33" s="102" t="s">
        <v>60</v>
      </c>
      <c r="C33" s="115" t="s">
        <v>21</v>
      </c>
      <c r="D33" s="112">
        <f>'"B"-25_NZ-HR'!D33</f>
        <v>11400</v>
      </c>
      <c r="E33" s="27"/>
      <c r="F33" s="53">
        <f>D33*'Zdroj JC'!E31</f>
        <v>3989.9999999999995</v>
      </c>
      <c r="G33" s="20"/>
      <c r="H33" s="20"/>
    </row>
    <row r="34" spans="1:8" x14ac:dyDescent="0.25">
      <c r="A34" s="65">
        <v>34</v>
      </c>
      <c r="B34" s="118" t="s">
        <v>22</v>
      </c>
      <c r="C34" s="111" t="s">
        <v>23</v>
      </c>
      <c r="D34" s="112">
        <v>1860</v>
      </c>
      <c r="E34" s="53">
        <f>D34*'Zdroj JC'!D32</f>
        <v>1674</v>
      </c>
      <c r="F34" s="27"/>
      <c r="G34" s="20"/>
      <c r="H34" s="20"/>
    </row>
    <row r="35" spans="1:8" x14ac:dyDescent="0.25">
      <c r="A35" s="65">
        <v>34</v>
      </c>
      <c r="B35" s="118" t="s">
        <v>24</v>
      </c>
      <c r="C35" s="111" t="s">
        <v>23</v>
      </c>
      <c r="D35" s="112">
        <v>650</v>
      </c>
      <c r="E35" s="27"/>
      <c r="F35" s="53">
        <f>D35*'Zdroj JC'!E33</f>
        <v>715.00000000000011</v>
      </c>
      <c r="G35" s="20"/>
      <c r="H35" s="20"/>
    </row>
    <row r="36" spans="1:8" x14ac:dyDescent="0.25">
      <c r="A36" s="65">
        <v>34</v>
      </c>
      <c r="B36" s="118" t="s">
        <v>25</v>
      </c>
      <c r="C36" s="111" t="s">
        <v>21</v>
      </c>
      <c r="D36" s="112">
        <v>3438</v>
      </c>
      <c r="E36" s="27"/>
      <c r="F36" s="53">
        <f>D36*'Zdroj JC'!E34</f>
        <v>1787.76</v>
      </c>
      <c r="G36" s="20"/>
      <c r="H36" s="20"/>
    </row>
    <row r="37" spans="1:8" x14ac:dyDescent="0.25">
      <c r="A37" s="66">
        <v>33</v>
      </c>
      <c r="B37" s="280" t="s">
        <v>67</v>
      </c>
      <c r="C37" s="277" t="s">
        <v>21</v>
      </c>
      <c r="D37" s="232">
        <f>'výkaz výmer_VAR "C"'!E66</f>
        <v>3270</v>
      </c>
      <c r="E37" s="53">
        <f>D37*'Zdroj JC'!D35</f>
        <v>2289</v>
      </c>
      <c r="F37" s="27"/>
      <c r="G37" s="20"/>
      <c r="H37" s="20"/>
    </row>
    <row r="38" spans="1:8" x14ac:dyDescent="0.25">
      <c r="A38" s="66">
        <v>33</v>
      </c>
      <c r="B38" s="280" t="s">
        <v>61</v>
      </c>
      <c r="C38" s="277" t="s">
        <v>21</v>
      </c>
      <c r="D38" s="278">
        <v>0</v>
      </c>
      <c r="E38" s="27"/>
      <c r="F38" s="53">
        <f>D38*'Zdroj JC'!E35</f>
        <v>0</v>
      </c>
      <c r="G38" s="20"/>
      <c r="H38" s="20"/>
    </row>
    <row r="39" spans="1:8" x14ac:dyDescent="0.25">
      <c r="A39" s="66">
        <v>33</v>
      </c>
      <c r="B39" s="280" t="s">
        <v>68</v>
      </c>
      <c r="C39" s="277" t="s">
        <v>21</v>
      </c>
      <c r="D39" s="278">
        <v>0</v>
      </c>
      <c r="E39" s="53">
        <f>D39*'Zdroj JC'!D36</f>
        <v>0</v>
      </c>
      <c r="F39" s="27"/>
      <c r="G39" s="20"/>
      <c r="H39" s="20"/>
    </row>
    <row r="40" spans="1:8" x14ac:dyDescent="0.25">
      <c r="A40" s="66">
        <v>33</v>
      </c>
      <c r="B40" s="280" t="s">
        <v>69</v>
      </c>
      <c r="C40" s="279" t="s">
        <v>21</v>
      </c>
      <c r="D40" s="278">
        <v>0</v>
      </c>
      <c r="E40" s="27"/>
      <c r="F40" s="53">
        <f>D40*'Zdroj JC'!E36</f>
        <v>0</v>
      </c>
      <c r="G40" s="20"/>
      <c r="H40" s="20"/>
    </row>
    <row r="41" spans="1:8" x14ac:dyDescent="0.25">
      <c r="A41" s="66">
        <v>33</v>
      </c>
      <c r="B41" s="283" t="s">
        <v>70</v>
      </c>
      <c r="C41" s="282" t="s">
        <v>21</v>
      </c>
      <c r="D41" s="281">
        <v>50</v>
      </c>
      <c r="E41" s="53">
        <f>D41*'Zdroj JC'!D37</f>
        <v>220.00000000000003</v>
      </c>
      <c r="F41" s="27"/>
      <c r="G41" s="20"/>
      <c r="H41" s="20"/>
    </row>
    <row r="42" spans="1:8" x14ac:dyDescent="0.25">
      <c r="A42" s="66">
        <v>33</v>
      </c>
      <c r="B42" s="283" t="s">
        <v>71</v>
      </c>
      <c r="C42" s="282" t="s">
        <v>21</v>
      </c>
      <c r="D42" s="281">
        <v>333.7</v>
      </c>
      <c r="E42" s="27"/>
      <c r="F42" s="53">
        <f>D42*'Zdroj JC'!E37</f>
        <v>1468.28</v>
      </c>
      <c r="G42" s="20"/>
      <c r="H42" s="20"/>
    </row>
    <row r="43" spans="1:8" x14ac:dyDescent="0.25">
      <c r="A43" s="70" t="s">
        <v>85</v>
      </c>
      <c r="B43" s="283" t="s">
        <v>29</v>
      </c>
      <c r="C43" s="282" t="s">
        <v>1</v>
      </c>
      <c r="D43" s="281">
        <f>D9</f>
        <v>46.825000000000003</v>
      </c>
      <c r="E43" s="53">
        <f>D43*'Zdroj JC'!D38*2</f>
        <v>51507.5</v>
      </c>
      <c r="F43" s="27"/>
      <c r="G43" s="20"/>
      <c r="H43" s="20"/>
    </row>
    <row r="44" spans="1:8" x14ac:dyDescent="0.25">
      <c r="A44" s="70" t="s">
        <v>85</v>
      </c>
      <c r="B44" s="283" t="s">
        <v>30</v>
      </c>
      <c r="C44" s="282" t="s">
        <v>1</v>
      </c>
      <c r="D44" s="281">
        <f>D20</f>
        <v>33.563000000000002</v>
      </c>
      <c r="E44" s="27"/>
      <c r="F44" s="53">
        <f>(D44-3)*'Zdroj JC'!E39+3*'Zdroj JC'!E39*2</f>
        <v>10968.900000000001</v>
      </c>
      <c r="G44" s="20"/>
      <c r="H44" s="20"/>
    </row>
    <row r="45" spans="1:8" x14ac:dyDescent="0.25">
      <c r="A45" s="74" t="s">
        <v>87</v>
      </c>
      <c r="B45" s="283" t="s">
        <v>31</v>
      </c>
      <c r="C45" s="282" t="s">
        <v>1</v>
      </c>
      <c r="D45" s="281">
        <f>D43</f>
        <v>46.825000000000003</v>
      </c>
      <c r="E45" s="53">
        <f>D45*'Zdroj JC'!D40</f>
        <v>46825</v>
      </c>
      <c r="F45" s="27"/>
      <c r="G45" s="20"/>
      <c r="H45" s="20"/>
    </row>
    <row r="46" spans="1:8" x14ac:dyDescent="0.25">
      <c r="A46" s="74" t="s">
        <v>87</v>
      </c>
      <c r="B46" s="283" t="s">
        <v>32</v>
      </c>
      <c r="C46" s="282" t="s">
        <v>1</v>
      </c>
      <c r="D46" s="281">
        <f>D44</f>
        <v>33.563000000000002</v>
      </c>
      <c r="E46" s="27"/>
      <c r="F46" s="53">
        <f>D46*'Zdroj JC'!E41</f>
        <v>23494.100000000002</v>
      </c>
      <c r="G46" s="20"/>
      <c r="H46" s="20"/>
    </row>
    <row r="47" spans="1:8" x14ac:dyDescent="0.25">
      <c r="A47" s="74" t="s">
        <v>87</v>
      </c>
      <c r="B47" s="283" t="s">
        <v>72</v>
      </c>
      <c r="C47" s="282" t="s">
        <v>1</v>
      </c>
      <c r="D47" s="281">
        <f>D43*2</f>
        <v>93.65</v>
      </c>
      <c r="E47" s="53">
        <f>D47*'Zdroj JC'!D42</f>
        <v>18730</v>
      </c>
      <c r="F47" s="27"/>
      <c r="G47" s="20"/>
      <c r="H47" s="20"/>
    </row>
    <row r="48" spans="1:8" x14ac:dyDescent="0.25">
      <c r="A48" s="74" t="s">
        <v>87</v>
      </c>
      <c r="B48" s="283" t="s">
        <v>73</v>
      </c>
      <c r="C48" s="282" t="s">
        <v>1</v>
      </c>
      <c r="D48" s="281">
        <f>'výkaz výmer_VAR "C"'!F32+'výkaz výmer_VAR "C"'!F35+'výkaz výmer_VAR "C"'!F38+'výkaz výmer_VAR "C"'!F41</f>
        <v>35.375</v>
      </c>
      <c r="E48" s="27"/>
      <c r="F48" s="53">
        <f>D48*'Zdroj JC'!E42</f>
        <v>8843.75</v>
      </c>
      <c r="G48" s="20"/>
      <c r="H48" s="20"/>
    </row>
    <row r="49" spans="1:8" x14ac:dyDescent="0.25">
      <c r="A49" s="66">
        <v>33</v>
      </c>
      <c r="B49" s="295" t="s">
        <v>74</v>
      </c>
      <c r="C49" s="294" t="s">
        <v>21</v>
      </c>
      <c r="D49" s="293">
        <v>726.5</v>
      </c>
      <c r="E49" s="53">
        <f>D49*'Zdroj JC'!D43</f>
        <v>1888.9</v>
      </c>
      <c r="F49" s="27"/>
      <c r="G49" s="20"/>
      <c r="H49" s="20"/>
    </row>
    <row r="50" spans="1:8" x14ac:dyDescent="0.25">
      <c r="A50" s="66">
        <v>33</v>
      </c>
      <c r="B50" s="295" t="s">
        <v>75</v>
      </c>
      <c r="C50" s="294" t="s">
        <v>21</v>
      </c>
      <c r="D50" s="293">
        <v>0</v>
      </c>
      <c r="E50" s="27"/>
      <c r="F50" s="53">
        <f>D50*'Zdroj JC'!E43</f>
        <v>0</v>
      </c>
      <c r="G50" s="20"/>
      <c r="H50" s="20"/>
    </row>
    <row r="51" spans="1:8" x14ac:dyDescent="0.25">
      <c r="A51" s="66">
        <v>33</v>
      </c>
      <c r="B51" s="295" t="s">
        <v>76</v>
      </c>
      <c r="C51" s="294" t="s">
        <v>21</v>
      </c>
      <c r="D51" s="293">
        <v>8473.6</v>
      </c>
      <c r="E51" s="53">
        <f>D51*'Zdroj JC'!D44</f>
        <v>22031.360000000001</v>
      </c>
      <c r="F51" s="27"/>
      <c r="G51" s="20"/>
      <c r="H51" s="20"/>
    </row>
    <row r="52" spans="1:8" x14ac:dyDescent="0.25">
      <c r="A52" s="66">
        <v>33</v>
      </c>
      <c r="B52" s="295" t="s">
        <v>79</v>
      </c>
      <c r="C52" s="294" t="s">
        <v>21</v>
      </c>
      <c r="D52" s="293">
        <v>807.4</v>
      </c>
      <c r="E52" s="27"/>
      <c r="F52" s="53">
        <f>D52*'Zdroj JC'!E44</f>
        <v>2099.2400000000002</v>
      </c>
      <c r="G52" s="20"/>
      <c r="H52" s="20"/>
    </row>
    <row r="53" spans="1:8" x14ac:dyDescent="0.25">
      <c r="A53" s="66">
        <v>33</v>
      </c>
      <c r="B53" s="295" t="s">
        <v>77</v>
      </c>
      <c r="C53" s="294" t="s">
        <v>21</v>
      </c>
      <c r="D53" s="293">
        <v>7740</v>
      </c>
      <c r="E53" s="53">
        <f>D53*'Zdroj JC'!D45</f>
        <v>9288</v>
      </c>
      <c r="F53" s="27"/>
      <c r="G53" s="20"/>
      <c r="H53" s="20"/>
    </row>
    <row r="54" spans="1:8" x14ac:dyDescent="0.25">
      <c r="A54" s="66">
        <v>33</v>
      </c>
      <c r="B54" s="295" t="s">
        <v>80</v>
      </c>
      <c r="C54" s="294" t="s">
        <v>21</v>
      </c>
      <c r="D54" s="293">
        <v>0</v>
      </c>
      <c r="E54" s="27"/>
      <c r="F54" s="53">
        <f>D54*'Zdroj JC'!E45</f>
        <v>0</v>
      </c>
      <c r="G54" s="20"/>
      <c r="H54" s="20"/>
    </row>
    <row r="55" spans="1:8" x14ac:dyDescent="0.25">
      <c r="A55" s="66">
        <v>33</v>
      </c>
      <c r="B55" s="284" t="s">
        <v>78</v>
      </c>
      <c r="C55" s="294" t="s">
        <v>13</v>
      </c>
      <c r="D55" s="232">
        <f>'výkaz výmer_VAR "C"'!E69</f>
        <v>12</v>
      </c>
      <c r="E55" s="53">
        <f>D55*'Zdroj JC'!D46</f>
        <v>504</v>
      </c>
      <c r="F55" s="54"/>
      <c r="G55" s="20"/>
      <c r="H55" s="20"/>
    </row>
    <row r="56" spans="1:8" x14ac:dyDescent="0.25">
      <c r="A56" s="66">
        <v>33</v>
      </c>
      <c r="B56" s="284" t="s">
        <v>81</v>
      </c>
      <c r="C56" s="294" t="s">
        <v>13</v>
      </c>
      <c r="D56" s="293">
        <v>0</v>
      </c>
      <c r="E56" s="27"/>
      <c r="F56" s="53">
        <f>D56*'Zdroj JC'!E46</f>
        <v>0</v>
      </c>
      <c r="G56" s="20"/>
      <c r="H56" s="20"/>
    </row>
    <row r="57" spans="1:8" x14ac:dyDescent="0.25">
      <c r="B57" s="62" t="s">
        <v>38</v>
      </c>
      <c r="C57" s="85" t="s">
        <v>23</v>
      </c>
      <c r="D57" s="109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85" t="s">
        <v>40</v>
      </c>
      <c r="D58" s="109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08" t="s">
        <v>40</v>
      </c>
      <c r="D59" s="109">
        <v>0</v>
      </c>
      <c r="E59" s="53">
        <f>D59*'Zdroj JC'!D49</f>
        <v>0</v>
      </c>
      <c r="F59" s="27"/>
      <c r="G59" s="20"/>
      <c r="H59" s="20"/>
    </row>
    <row r="60" spans="1:8" x14ac:dyDescent="0.25">
      <c r="B60" s="107" t="s">
        <v>42</v>
      </c>
      <c r="C60" s="108"/>
      <c r="D60" s="110"/>
      <c r="E60" s="27"/>
      <c r="F60" s="27"/>
      <c r="G60" s="20"/>
      <c r="H60" s="20"/>
    </row>
    <row r="61" spans="1:8" x14ac:dyDescent="0.25">
      <c r="B61" s="61" t="s">
        <v>43</v>
      </c>
      <c r="C61" s="108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08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08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08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102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239139.51</v>
      </c>
      <c r="F71" s="28">
        <f>SUM(F9:F70)</f>
        <v>124014.34999999999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312">
        <f>(E71+F71)*E78</f>
        <v>74809.695159999988</v>
      </c>
      <c r="F72" s="313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318">
        <f>E71+F71+E72</f>
        <v>437963.55515999999</v>
      </c>
      <c r="F73" s="319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I82"/>
  <sheetViews>
    <sheetView workbookViewId="0"/>
  </sheetViews>
  <sheetFormatPr defaultRowHeight="15" x14ac:dyDescent="0.25"/>
  <cols>
    <col min="1" max="2" width="9.140625" style="101"/>
    <col min="3" max="3" width="57.28515625" style="101" customWidth="1"/>
    <col min="4" max="4" width="39.5703125" style="101" customWidth="1"/>
    <col min="5" max="5" width="20.28515625" style="101" bestFit="1" customWidth="1"/>
    <col min="6" max="6" width="19.140625" style="101" bestFit="1" customWidth="1"/>
    <col min="7" max="16384" width="9.140625" style="101"/>
  </cols>
  <sheetData>
    <row r="1" spans="1:9" ht="23.25" x14ac:dyDescent="0.35">
      <c r="C1" s="119" t="s">
        <v>138</v>
      </c>
    </row>
    <row r="2" spans="1:9" ht="21" x14ac:dyDescent="0.35">
      <c r="C2" s="120" t="s">
        <v>139</v>
      </c>
    </row>
    <row r="3" spans="1:9" ht="23.25" x14ac:dyDescent="0.35">
      <c r="C3" s="121"/>
    </row>
    <row r="4" spans="1:9" x14ac:dyDescent="0.25">
      <c r="C4" s="122" t="s">
        <v>140</v>
      </c>
    </row>
    <row r="5" spans="1:9" ht="24" thickBot="1" x14ac:dyDescent="0.4">
      <c r="C5" s="103"/>
    </row>
    <row r="6" spans="1:9" ht="21.75" customHeight="1" thickBot="1" x14ac:dyDescent="0.3">
      <c r="A6" s="123" t="s">
        <v>141</v>
      </c>
      <c r="C6" s="326"/>
      <c r="D6" s="327"/>
      <c r="E6" s="200" t="s">
        <v>142</v>
      </c>
      <c r="F6" s="201" t="s">
        <v>143</v>
      </c>
      <c r="G6" s="202" t="s">
        <v>144</v>
      </c>
      <c r="I6" s="123" t="s">
        <v>141</v>
      </c>
    </row>
    <row r="7" spans="1:9" ht="15.75" thickBot="1" x14ac:dyDescent="0.3">
      <c r="A7" s="320">
        <v>21</v>
      </c>
      <c r="C7" s="215" t="s">
        <v>145</v>
      </c>
      <c r="D7" s="216" t="s">
        <v>146</v>
      </c>
      <c r="E7" s="217">
        <v>5.883</v>
      </c>
      <c r="F7" s="218">
        <f>E7</f>
        <v>5.883</v>
      </c>
      <c r="G7" s="219" t="s">
        <v>107</v>
      </c>
      <c r="H7" s="205"/>
      <c r="I7" s="328">
        <v>21</v>
      </c>
    </row>
    <row r="8" spans="1:9" ht="15.75" thickBot="1" x14ac:dyDescent="0.3">
      <c r="A8" s="321"/>
      <c r="C8" s="220" t="s">
        <v>147</v>
      </c>
      <c r="D8" s="125" t="s">
        <v>146</v>
      </c>
      <c r="E8" s="129">
        <v>0.64200000000000002</v>
      </c>
      <c r="F8" s="130">
        <v>0.64200000000000002</v>
      </c>
      <c r="G8" s="233"/>
      <c r="H8" s="206"/>
      <c r="I8" s="329"/>
    </row>
    <row r="9" spans="1:9" s="106" customFormat="1" x14ac:dyDescent="0.25">
      <c r="A9" s="321"/>
      <c r="C9" s="222" t="s">
        <v>109</v>
      </c>
      <c r="D9" s="133" t="s">
        <v>148</v>
      </c>
      <c r="E9" s="134">
        <v>5.1559999999999997</v>
      </c>
      <c r="F9" s="135">
        <f>E9+0.221</f>
        <v>5.3769999999999998</v>
      </c>
      <c r="G9" s="223" t="s">
        <v>107</v>
      </c>
      <c r="H9" s="142"/>
      <c r="I9" s="329"/>
    </row>
    <row r="10" spans="1:9" s="106" customFormat="1" ht="15.75" thickBot="1" x14ac:dyDescent="0.3">
      <c r="A10" s="321"/>
      <c r="C10" s="230" t="s">
        <v>110</v>
      </c>
      <c r="D10" s="138" t="s">
        <v>148</v>
      </c>
      <c r="E10" s="139">
        <v>5.1559999999999997</v>
      </c>
      <c r="F10" s="140">
        <v>0</v>
      </c>
      <c r="G10" s="231" t="s">
        <v>107</v>
      </c>
      <c r="H10" s="142"/>
      <c r="I10" s="329"/>
    </row>
    <row r="11" spans="1:9" ht="15.75" thickBot="1" x14ac:dyDescent="0.3">
      <c r="A11" s="321"/>
      <c r="C11" s="220" t="s">
        <v>145</v>
      </c>
      <c r="D11" s="125" t="s">
        <v>149</v>
      </c>
      <c r="E11" s="126">
        <v>6.6470000000000002</v>
      </c>
      <c r="F11" s="127">
        <f>E11</f>
        <v>6.6470000000000002</v>
      </c>
      <c r="G11" s="221" t="s">
        <v>107</v>
      </c>
      <c r="H11" s="206"/>
      <c r="I11" s="329"/>
    </row>
    <row r="12" spans="1:9" s="106" customFormat="1" ht="15.75" thickBot="1" x14ac:dyDescent="0.3">
      <c r="A12" s="321"/>
      <c r="C12" s="220" t="s">
        <v>147</v>
      </c>
      <c r="D12" s="125" t="s">
        <v>149</v>
      </c>
      <c r="E12" s="126">
        <v>0</v>
      </c>
      <c r="F12" s="127">
        <v>0</v>
      </c>
      <c r="G12" s="221" t="s">
        <v>107</v>
      </c>
      <c r="H12" s="142"/>
      <c r="I12" s="329"/>
    </row>
    <row r="13" spans="1:9" s="106" customFormat="1" x14ac:dyDescent="0.25">
      <c r="A13" s="321"/>
      <c r="C13" s="222" t="s">
        <v>109</v>
      </c>
      <c r="D13" s="133" t="s">
        <v>150</v>
      </c>
      <c r="E13" s="134">
        <v>8.5120000000000005</v>
      </c>
      <c r="F13" s="135">
        <f>E13+2.18</f>
        <v>10.692</v>
      </c>
      <c r="G13" s="223" t="s">
        <v>107</v>
      </c>
      <c r="H13" s="142"/>
      <c r="I13" s="329"/>
    </row>
    <row r="14" spans="1:9" ht="15.75" thickBot="1" x14ac:dyDescent="0.3">
      <c r="A14" s="321"/>
      <c r="C14" s="230" t="s">
        <v>110</v>
      </c>
      <c r="D14" s="138" t="s">
        <v>150</v>
      </c>
      <c r="E14" s="139">
        <v>10.162000000000001</v>
      </c>
      <c r="F14" s="140">
        <v>0</v>
      </c>
      <c r="G14" s="231" t="s">
        <v>107</v>
      </c>
      <c r="H14" s="206"/>
      <c r="I14" s="329"/>
    </row>
    <row r="15" spans="1:9" s="106" customFormat="1" ht="15.75" thickBot="1" x14ac:dyDescent="0.3">
      <c r="A15" s="321"/>
      <c r="C15" s="220" t="s">
        <v>145</v>
      </c>
      <c r="D15" s="125" t="s">
        <v>151</v>
      </c>
      <c r="E15" s="126">
        <v>0</v>
      </c>
      <c r="F15" s="127">
        <v>0</v>
      </c>
      <c r="G15" s="221" t="s">
        <v>107</v>
      </c>
      <c r="H15" s="142"/>
      <c r="I15" s="329"/>
    </row>
    <row r="16" spans="1:9" s="106" customFormat="1" ht="15.75" thickBot="1" x14ac:dyDescent="0.3">
      <c r="A16" s="321"/>
      <c r="C16" s="220" t="s">
        <v>147</v>
      </c>
      <c r="D16" s="125" t="s">
        <v>151</v>
      </c>
      <c r="E16" s="126">
        <v>0</v>
      </c>
      <c r="F16" s="127">
        <f>E16</f>
        <v>0</v>
      </c>
      <c r="G16" s="221" t="s">
        <v>107</v>
      </c>
      <c r="H16" s="142"/>
      <c r="I16" s="329"/>
    </row>
    <row r="17" spans="1:9" x14ac:dyDescent="0.25">
      <c r="A17" s="321"/>
      <c r="C17" s="222" t="s">
        <v>109</v>
      </c>
      <c r="D17" s="133" t="s">
        <v>152</v>
      </c>
      <c r="E17" s="134">
        <v>6.9359999999999999</v>
      </c>
      <c r="F17" s="135">
        <f>E17+0.966</f>
        <v>7.9020000000000001</v>
      </c>
      <c r="G17" s="223" t="s">
        <v>107</v>
      </c>
      <c r="H17" s="206"/>
      <c r="I17" s="329"/>
    </row>
    <row r="18" spans="1:9" s="106" customFormat="1" ht="15.75" thickBot="1" x14ac:dyDescent="0.3">
      <c r="A18" s="321"/>
      <c r="C18" s="230" t="s">
        <v>110</v>
      </c>
      <c r="D18" s="138" t="s">
        <v>152</v>
      </c>
      <c r="E18" s="139">
        <v>7.6459999999999999</v>
      </c>
      <c r="F18" s="140">
        <v>0</v>
      </c>
      <c r="G18" s="231" t="s">
        <v>107</v>
      </c>
      <c r="H18" s="142"/>
      <c r="I18" s="329"/>
    </row>
    <row r="19" spans="1:9" s="106" customFormat="1" ht="15.75" thickBot="1" x14ac:dyDescent="0.3">
      <c r="A19" s="322"/>
      <c r="C19" s="220" t="s">
        <v>145</v>
      </c>
      <c r="D19" s="125" t="s">
        <v>153</v>
      </c>
      <c r="E19" s="126">
        <v>5.5279999999999996</v>
      </c>
      <c r="F19" s="127">
        <f>E19</f>
        <v>5.5279999999999996</v>
      </c>
      <c r="G19" s="221" t="s">
        <v>107</v>
      </c>
      <c r="H19" s="142"/>
      <c r="I19" s="330"/>
    </row>
    <row r="20" spans="1:9" ht="15.75" customHeight="1" thickBot="1" x14ac:dyDescent="0.3">
      <c r="A20" s="320">
        <v>22</v>
      </c>
      <c r="C20" s="220" t="s">
        <v>147</v>
      </c>
      <c r="D20" s="125" t="s">
        <v>153</v>
      </c>
      <c r="E20" s="126">
        <v>0.46300000000000002</v>
      </c>
      <c r="F20" s="127">
        <v>0.46300000000000002</v>
      </c>
      <c r="G20" s="221" t="s">
        <v>107</v>
      </c>
      <c r="H20" s="206"/>
      <c r="I20" s="333">
        <v>22</v>
      </c>
    </row>
    <row r="21" spans="1:9" s="106" customFormat="1" x14ac:dyDescent="0.25">
      <c r="A21" s="331"/>
      <c r="C21" s="222" t="s">
        <v>109</v>
      </c>
      <c r="D21" s="133" t="s">
        <v>154</v>
      </c>
      <c r="E21" s="134">
        <v>13.308999999999999</v>
      </c>
      <c r="F21" s="135">
        <v>14.821</v>
      </c>
      <c r="G21" s="223" t="s">
        <v>107</v>
      </c>
      <c r="H21" s="142"/>
      <c r="I21" s="334"/>
    </row>
    <row r="22" spans="1:9" s="106" customFormat="1" ht="15.75" thickBot="1" x14ac:dyDescent="0.3">
      <c r="A22" s="332"/>
      <c r="C22" s="224" t="s">
        <v>110</v>
      </c>
      <c r="D22" s="225" t="s">
        <v>154</v>
      </c>
      <c r="E22" s="226">
        <v>15.467000000000001</v>
      </c>
      <c r="F22" s="227">
        <v>0</v>
      </c>
      <c r="G22" s="228" t="s">
        <v>107</v>
      </c>
      <c r="H22" s="207"/>
      <c r="I22" s="335"/>
    </row>
    <row r="23" spans="1:9" ht="15.75" thickBot="1" x14ac:dyDescent="0.3">
      <c r="A23" s="320">
        <v>23</v>
      </c>
      <c r="C23" s="215" t="s">
        <v>145</v>
      </c>
      <c r="D23" s="216" t="s">
        <v>155</v>
      </c>
      <c r="E23" s="217">
        <v>9.4190000000000005</v>
      </c>
      <c r="F23" s="218">
        <f>E23</f>
        <v>9.4190000000000005</v>
      </c>
      <c r="G23" s="219" t="s">
        <v>107</v>
      </c>
      <c r="I23" s="321">
        <v>23</v>
      </c>
    </row>
    <row r="24" spans="1:9" s="106" customFormat="1" ht="15.75" customHeight="1" thickBot="1" x14ac:dyDescent="0.3">
      <c r="A24" s="324"/>
      <c r="B24" s="142"/>
      <c r="C24" s="220" t="s">
        <v>147</v>
      </c>
      <c r="D24" s="125" t="s">
        <v>155</v>
      </c>
      <c r="E24" s="126">
        <v>0.96199999999999997</v>
      </c>
      <c r="F24" s="127">
        <f>E24</f>
        <v>0.96199999999999997</v>
      </c>
      <c r="G24" s="221" t="s">
        <v>107</v>
      </c>
      <c r="H24" s="142"/>
      <c r="I24" s="324"/>
    </row>
    <row r="25" spans="1:9" s="106" customFormat="1" ht="15.75" customHeight="1" x14ac:dyDescent="0.25">
      <c r="A25" s="325"/>
      <c r="C25" s="222" t="s">
        <v>109</v>
      </c>
      <c r="D25" s="133" t="s">
        <v>156</v>
      </c>
      <c r="E25" s="134">
        <v>8.782</v>
      </c>
      <c r="F25" s="135">
        <v>9.8759999999999994</v>
      </c>
      <c r="G25" s="223" t="s">
        <v>107</v>
      </c>
      <c r="I25" s="325"/>
    </row>
    <row r="26" spans="1:9" ht="15.75" thickBot="1" x14ac:dyDescent="0.3">
      <c r="A26" s="320">
        <v>24</v>
      </c>
      <c r="B26" s="213"/>
      <c r="C26" s="224" t="s">
        <v>110</v>
      </c>
      <c r="D26" s="225" t="s">
        <v>156</v>
      </c>
      <c r="E26" s="226">
        <v>9.282</v>
      </c>
      <c r="F26" s="227">
        <v>0</v>
      </c>
      <c r="G26" s="228" t="s">
        <v>107</v>
      </c>
      <c r="H26" s="214"/>
      <c r="I26" s="320">
        <v>24</v>
      </c>
    </row>
    <row r="27" spans="1:9" s="106" customFormat="1" ht="15.75" thickBot="1" x14ac:dyDescent="0.3">
      <c r="A27" s="321"/>
      <c r="C27" s="215" t="s">
        <v>145</v>
      </c>
      <c r="D27" s="216" t="s">
        <v>157</v>
      </c>
      <c r="E27" s="217">
        <v>4.4989999999999997</v>
      </c>
      <c r="F27" s="218">
        <f>E27</f>
        <v>4.4989999999999997</v>
      </c>
      <c r="G27" s="219" t="s">
        <v>107</v>
      </c>
      <c r="I27" s="321"/>
    </row>
    <row r="28" spans="1:9" s="106" customFormat="1" ht="15.75" thickBot="1" x14ac:dyDescent="0.3">
      <c r="A28" s="321"/>
      <c r="C28" s="220" t="s">
        <v>147</v>
      </c>
      <c r="D28" s="125" t="s">
        <v>157</v>
      </c>
      <c r="E28" s="126">
        <v>0.60799999999999998</v>
      </c>
      <c r="F28" s="127">
        <f>E28</f>
        <v>0.60799999999999998</v>
      </c>
      <c r="G28" s="221" t="s">
        <v>107</v>
      </c>
      <c r="I28" s="321"/>
    </row>
    <row r="29" spans="1:9" x14ac:dyDescent="0.25">
      <c r="A29" s="321"/>
      <c r="C29" s="222" t="s">
        <v>109</v>
      </c>
      <c r="D29" s="133" t="s">
        <v>158</v>
      </c>
      <c r="E29" s="134">
        <v>10.772</v>
      </c>
      <c r="F29" s="135">
        <f>E29+1</f>
        <v>11.772</v>
      </c>
      <c r="G29" s="223" t="s">
        <v>107</v>
      </c>
      <c r="I29" s="321"/>
    </row>
    <row r="30" spans="1:9" s="106" customFormat="1" ht="15.75" thickBot="1" x14ac:dyDescent="0.3">
      <c r="A30" s="321"/>
      <c r="C30" s="224" t="s">
        <v>110</v>
      </c>
      <c r="D30" s="225" t="s">
        <v>158</v>
      </c>
      <c r="E30" s="226">
        <v>11.272</v>
      </c>
      <c r="F30" s="227">
        <v>0</v>
      </c>
      <c r="G30" s="228" t="s">
        <v>107</v>
      </c>
      <c r="I30" s="321"/>
    </row>
    <row r="31" spans="1:9" s="106" customFormat="1" ht="15.75" thickBot="1" x14ac:dyDescent="0.3">
      <c r="A31" s="322"/>
      <c r="C31" s="215" t="s">
        <v>145</v>
      </c>
      <c r="D31" s="216" t="s">
        <v>159</v>
      </c>
      <c r="E31" s="217">
        <v>13.992000000000001</v>
      </c>
      <c r="F31" s="218">
        <f t="shared" ref="F31" si="0">E31</f>
        <v>13.992000000000001</v>
      </c>
      <c r="G31" s="219" t="s">
        <v>107</v>
      </c>
      <c r="I31" s="322"/>
    </row>
    <row r="32" spans="1:9" ht="15.75" thickBot="1" x14ac:dyDescent="0.3">
      <c r="A32" s="320">
        <v>25</v>
      </c>
      <c r="C32" s="220" t="s">
        <v>147</v>
      </c>
      <c r="D32" s="125" t="s">
        <v>159</v>
      </c>
      <c r="E32" s="126">
        <v>0</v>
      </c>
      <c r="F32" s="127">
        <v>0</v>
      </c>
      <c r="G32" s="221" t="s">
        <v>107</v>
      </c>
      <c r="I32" s="320">
        <v>25</v>
      </c>
    </row>
    <row r="33" spans="1:9" s="106" customFormat="1" x14ac:dyDescent="0.25">
      <c r="A33" s="321"/>
      <c r="C33" s="222" t="s">
        <v>109</v>
      </c>
      <c r="D33" s="133" t="s">
        <v>160</v>
      </c>
      <c r="E33" s="134">
        <v>8.9570000000000007</v>
      </c>
      <c r="F33" s="135">
        <v>9.7170000000000005</v>
      </c>
      <c r="G33" s="223" t="s">
        <v>107</v>
      </c>
      <c r="I33" s="321"/>
    </row>
    <row r="34" spans="1:9" s="106" customFormat="1" ht="15.75" thickBot="1" x14ac:dyDescent="0.3">
      <c r="A34" s="321"/>
      <c r="C34" s="230" t="s">
        <v>110</v>
      </c>
      <c r="D34" s="138" t="s">
        <v>160</v>
      </c>
      <c r="E34" s="139">
        <v>10.891999999999999</v>
      </c>
      <c r="F34" s="140">
        <v>0</v>
      </c>
      <c r="G34" s="231" t="s">
        <v>107</v>
      </c>
      <c r="I34" s="321"/>
    </row>
    <row r="35" spans="1:9" s="106" customFormat="1" ht="15.75" thickBot="1" x14ac:dyDescent="0.3">
      <c r="A35" s="321"/>
      <c r="C35" s="220" t="s">
        <v>145</v>
      </c>
      <c r="D35" s="125" t="s">
        <v>161</v>
      </c>
      <c r="E35" s="126">
        <v>7.6189999999999998</v>
      </c>
      <c r="F35" s="127">
        <f t="shared" ref="F35" si="1">E35</f>
        <v>7.6189999999999998</v>
      </c>
      <c r="G35" s="221" t="s">
        <v>107</v>
      </c>
      <c r="I35" s="321"/>
    </row>
    <row r="36" spans="1:9" s="106" customFormat="1" ht="15.75" thickBot="1" x14ac:dyDescent="0.3">
      <c r="A36" s="321"/>
      <c r="C36" s="220" t="s">
        <v>147</v>
      </c>
      <c r="D36" s="125" t="s">
        <v>161</v>
      </c>
      <c r="E36" s="126">
        <v>0</v>
      </c>
      <c r="F36" s="127">
        <v>0</v>
      </c>
      <c r="G36" s="221" t="s">
        <v>107</v>
      </c>
      <c r="I36" s="321"/>
    </row>
    <row r="37" spans="1:9" s="106" customFormat="1" x14ac:dyDescent="0.25">
      <c r="A37" s="321"/>
      <c r="C37" s="222" t="s">
        <v>109</v>
      </c>
      <c r="D37" s="133" t="s">
        <v>162</v>
      </c>
      <c r="E37" s="134">
        <v>10.192</v>
      </c>
      <c r="F37" s="135">
        <f>E37+0.2</f>
        <v>10.391999999999999</v>
      </c>
      <c r="G37" s="223" t="s">
        <v>107</v>
      </c>
      <c r="I37" s="321"/>
    </row>
    <row r="38" spans="1:9" s="106" customFormat="1" ht="15.75" thickBot="1" x14ac:dyDescent="0.3">
      <c r="A38" s="321"/>
      <c r="C38" s="224" t="s">
        <v>110</v>
      </c>
      <c r="D38" s="225" t="s">
        <v>162</v>
      </c>
      <c r="E38" s="226">
        <v>13.045999999999999</v>
      </c>
      <c r="F38" s="227">
        <v>0</v>
      </c>
      <c r="G38" s="228" t="s">
        <v>107</v>
      </c>
      <c r="I38" s="321"/>
    </row>
    <row r="39" spans="1:9" s="106" customFormat="1" ht="15.75" thickBot="1" x14ac:dyDescent="0.3">
      <c r="A39" s="321"/>
      <c r="C39" s="203" t="s">
        <v>145</v>
      </c>
      <c r="D39" s="204" t="s">
        <v>163</v>
      </c>
      <c r="E39" s="129">
        <v>4.8099999999999996</v>
      </c>
      <c r="F39" s="130">
        <f t="shared" ref="F39:F40" si="2">E39</f>
        <v>4.8099999999999996</v>
      </c>
      <c r="G39" s="131" t="s">
        <v>107</v>
      </c>
      <c r="I39" s="321"/>
    </row>
    <row r="40" spans="1:9" s="106" customFormat="1" ht="15.75" thickBot="1" x14ac:dyDescent="0.3">
      <c r="A40" s="321"/>
      <c r="C40" s="124" t="s">
        <v>147</v>
      </c>
      <c r="D40" s="125" t="s">
        <v>163</v>
      </c>
      <c r="E40" s="126">
        <v>0.503</v>
      </c>
      <c r="F40" s="127">
        <f t="shared" si="2"/>
        <v>0.503</v>
      </c>
      <c r="G40" s="128" t="s">
        <v>107</v>
      </c>
      <c r="I40" s="321"/>
    </row>
    <row r="41" spans="1:9" x14ac:dyDescent="0.25">
      <c r="A41" s="321"/>
      <c r="C41" s="132" t="s">
        <v>109</v>
      </c>
      <c r="D41" s="133" t="s">
        <v>164</v>
      </c>
      <c r="E41" s="134">
        <v>6.0519999999999996</v>
      </c>
      <c r="F41" s="135">
        <v>6.9530000000000003</v>
      </c>
      <c r="G41" s="136" t="s">
        <v>107</v>
      </c>
      <c r="I41" s="321"/>
    </row>
    <row r="42" spans="1:9" s="106" customFormat="1" ht="15.75" thickBot="1" x14ac:dyDescent="0.3">
      <c r="A42" s="321"/>
      <c r="C42" s="137" t="s">
        <v>110</v>
      </c>
      <c r="D42" s="138" t="s">
        <v>164</v>
      </c>
      <c r="E42" s="139">
        <v>7.0190000000000001</v>
      </c>
      <c r="F42" s="140">
        <v>0</v>
      </c>
      <c r="G42" s="141" t="s">
        <v>107</v>
      </c>
      <c r="I42" s="321"/>
    </row>
    <row r="43" spans="1:9" s="106" customFormat="1" ht="15.75" thickBot="1" x14ac:dyDescent="0.3">
      <c r="A43" s="321"/>
      <c r="C43" s="124" t="s">
        <v>145</v>
      </c>
      <c r="D43" s="125" t="s">
        <v>165</v>
      </c>
      <c r="E43" s="126">
        <v>12.106</v>
      </c>
      <c r="F43" s="127">
        <f>E43</f>
        <v>12.106</v>
      </c>
      <c r="G43" s="128" t="s">
        <v>107</v>
      </c>
      <c r="I43" s="321"/>
    </row>
    <row r="44" spans="1:9" ht="15.75" customHeight="1" thickBot="1" x14ac:dyDescent="0.3">
      <c r="A44" s="322"/>
      <c r="C44" s="124" t="s">
        <v>147</v>
      </c>
      <c r="D44" s="125" t="s">
        <v>165</v>
      </c>
      <c r="E44" s="126">
        <v>0</v>
      </c>
      <c r="F44" s="127">
        <v>0</v>
      </c>
      <c r="G44" s="128" t="s">
        <v>107</v>
      </c>
      <c r="I44" s="322"/>
    </row>
    <row r="45" spans="1:9" s="145" customFormat="1" ht="21" x14ac:dyDescent="0.25">
      <c r="A45" s="143"/>
      <c r="B45" s="143"/>
      <c r="C45" s="134" t="s">
        <v>109</v>
      </c>
      <c r="D45" s="134" t="s">
        <v>166</v>
      </c>
      <c r="E45" s="134">
        <v>5.6520000000000001</v>
      </c>
      <c r="F45" s="134">
        <f>E45</f>
        <v>5.6520000000000001</v>
      </c>
      <c r="G45" s="144" t="s">
        <v>107</v>
      </c>
      <c r="H45" s="143"/>
      <c r="I45" s="143"/>
    </row>
    <row r="46" spans="1:9" ht="21.75" thickBot="1" x14ac:dyDescent="0.4">
      <c r="A46" s="146"/>
      <c r="C46" s="147" t="s">
        <v>110</v>
      </c>
      <c r="D46" s="148" t="s">
        <v>166</v>
      </c>
      <c r="E46" s="148">
        <v>5.6520000000000001</v>
      </c>
      <c r="F46" s="149">
        <v>0</v>
      </c>
      <c r="G46" s="150" t="s">
        <v>107</v>
      </c>
      <c r="I46" s="146"/>
    </row>
    <row r="47" spans="1:9" ht="15.75" thickBot="1" x14ac:dyDescent="0.3">
      <c r="A47" s="320">
        <v>21</v>
      </c>
      <c r="C47" s="124" t="s">
        <v>145</v>
      </c>
      <c r="D47" s="125" t="s">
        <v>167</v>
      </c>
      <c r="E47" s="126">
        <v>8.5380000000000003</v>
      </c>
      <c r="F47" s="127">
        <f t="shared" ref="F47" si="3">E47</f>
        <v>8.5380000000000003</v>
      </c>
      <c r="G47" s="128" t="s">
        <v>107</v>
      </c>
      <c r="I47" s="320">
        <v>21</v>
      </c>
    </row>
    <row r="48" spans="1:9" ht="15.75" thickBot="1" x14ac:dyDescent="0.3">
      <c r="A48" s="321"/>
      <c r="C48" s="124" t="s">
        <v>147</v>
      </c>
      <c r="D48" s="125" t="s">
        <v>167</v>
      </c>
      <c r="E48" s="126">
        <v>0.45200000000000001</v>
      </c>
      <c r="F48" s="127">
        <f>E48</f>
        <v>0.45200000000000001</v>
      </c>
      <c r="G48" s="128" t="s">
        <v>107</v>
      </c>
      <c r="I48" s="321"/>
    </row>
    <row r="49" spans="1:9" x14ac:dyDescent="0.25">
      <c r="A49" s="321"/>
      <c r="C49" s="132" t="s">
        <v>109</v>
      </c>
      <c r="D49" s="133" t="s">
        <v>168</v>
      </c>
      <c r="E49" s="134">
        <v>6.0039999999999996</v>
      </c>
      <c r="F49" s="135">
        <f>E49+1.032</f>
        <v>7.0359999999999996</v>
      </c>
      <c r="G49" s="136" t="s">
        <v>107</v>
      </c>
      <c r="I49" s="321"/>
    </row>
    <row r="50" spans="1:9" ht="15.75" thickBot="1" x14ac:dyDescent="0.3">
      <c r="A50" s="322"/>
      <c r="C50" s="137" t="s">
        <v>110</v>
      </c>
      <c r="D50" s="138" t="s">
        <v>168</v>
      </c>
      <c r="E50" s="139">
        <v>6.5039999999999996</v>
      </c>
      <c r="F50" s="140">
        <v>0</v>
      </c>
      <c r="G50" s="141" t="s">
        <v>107</v>
      </c>
      <c r="I50" s="322"/>
    </row>
    <row r="51" spans="1:9" ht="21.75" thickBot="1" x14ac:dyDescent="0.4">
      <c r="A51" s="146"/>
      <c r="C51" s="124" t="s">
        <v>145</v>
      </c>
      <c r="D51" s="125" t="s">
        <v>169</v>
      </c>
      <c r="E51" s="126">
        <v>9.6790000000000003</v>
      </c>
      <c r="F51" s="127">
        <f t="shared" ref="F51" si="4">E51</f>
        <v>9.6790000000000003</v>
      </c>
      <c r="G51" s="128" t="s">
        <v>107</v>
      </c>
      <c r="I51" s="146"/>
    </row>
    <row r="52" spans="1:9" ht="15.75" thickBot="1" x14ac:dyDescent="0.3">
      <c r="A52" s="320">
        <v>22</v>
      </c>
      <c r="C52" s="124" t="s">
        <v>147</v>
      </c>
      <c r="D52" s="125" t="s">
        <v>169</v>
      </c>
      <c r="E52" s="126">
        <v>0</v>
      </c>
      <c r="F52" s="127">
        <v>0</v>
      </c>
      <c r="G52" s="128" t="s">
        <v>107</v>
      </c>
      <c r="I52" s="320">
        <v>22</v>
      </c>
    </row>
    <row r="53" spans="1:9" x14ac:dyDescent="0.25">
      <c r="A53" s="321"/>
      <c r="C53" s="132" t="s">
        <v>109</v>
      </c>
      <c r="D53" s="133" t="s">
        <v>170</v>
      </c>
      <c r="E53" s="134">
        <v>16.042000000000002</v>
      </c>
      <c r="F53" s="135">
        <f>E53+0.1</f>
        <v>16.142000000000003</v>
      </c>
      <c r="G53" s="136" t="s">
        <v>107</v>
      </c>
      <c r="I53" s="321"/>
    </row>
    <row r="54" spans="1:9" ht="15.75" thickBot="1" x14ac:dyDescent="0.3">
      <c r="A54" s="321"/>
      <c r="C54" s="137" t="s">
        <v>110</v>
      </c>
      <c r="D54" s="138" t="s">
        <v>171</v>
      </c>
      <c r="E54" s="139">
        <v>20.053000000000001</v>
      </c>
      <c r="F54" s="140">
        <v>0</v>
      </c>
      <c r="G54" s="141" t="s">
        <v>107</v>
      </c>
      <c r="I54" s="321"/>
    </row>
    <row r="55" spans="1:9" ht="15.75" thickBot="1" x14ac:dyDescent="0.3">
      <c r="A55" s="322"/>
      <c r="C55" s="124" t="s">
        <v>108</v>
      </c>
      <c r="D55" s="125" t="s">
        <v>172</v>
      </c>
      <c r="E55" s="126">
        <v>12.914</v>
      </c>
      <c r="F55" s="127">
        <f t="shared" ref="F55:F56" si="5">E55</f>
        <v>12.914</v>
      </c>
      <c r="G55" s="128" t="s">
        <v>107</v>
      </c>
      <c r="I55" s="322"/>
    </row>
    <row r="56" spans="1:9" ht="21.75" thickBot="1" x14ac:dyDescent="0.4">
      <c r="A56" s="146"/>
      <c r="C56" s="124" t="s">
        <v>108</v>
      </c>
      <c r="D56" s="125" t="s">
        <v>172</v>
      </c>
      <c r="E56" s="126">
        <f>0.625+0.584</f>
        <v>1.2090000000000001</v>
      </c>
      <c r="F56" s="127">
        <f t="shared" si="5"/>
        <v>1.2090000000000001</v>
      </c>
      <c r="G56" s="128" t="s">
        <v>107</v>
      </c>
      <c r="I56" s="146"/>
    </row>
    <row r="57" spans="1:9" ht="17.25" customHeight="1" x14ac:dyDescent="0.25">
      <c r="A57" s="320">
        <v>23</v>
      </c>
      <c r="C57" s="151"/>
      <c r="D57" s="151"/>
      <c r="E57" s="152"/>
      <c r="F57" s="152"/>
      <c r="G57" s="153"/>
      <c r="I57" s="320">
        <v>23</v>
      </c>
    </row>
    <row r="58" spans="1:9" ht="17.25" customHeight="1" thickBot="1" x14ac:dyDescent="0.3">
      <c r="A58" s="321"/>
      <c r="C58" s="323"/>
      <c r="D58" s="323"/>
      <c r="E58" s="323"/>
      <c r="F58" s="323"/>
      <c r="G58" s="323"/>
      <c r="I58" s="321"/>
    </row>
    <row r="59" spans="1:9" ht="17.25" customHeight="1" x14ac:dyDescent="0.25">
      <c r="A59" s="321"/>
      <c r="C59" s="154" t="s">
        <v>173</v>
      </c>
      <c r="D59" s="155" t="s">
        <v>174</v>
      </c>
      <c r="E59" s="156">
        <v>0</v>
      </c>
      <c r="F59" s="157" t="s">
        <v>175</v>
      </c>
      <c r="G59" s="158" t="s">
        <v>111</v>
      </c>
      <c r="I59" s="321"/>
    </row>
    <row r="60" spans="1:9" ht="15.75" customHeight="1" x14ac:dyDescent="0.25">
      <c r="A60" s="322"/>
      <c r="C60" s="159" t="s">
        <v>176</v>
      </c>
      <c r="D60" s="160" t="s">
        <v>174</v>
      </c>
      <c r="E60" s="161">
        <v>0</v>
      </c>
      <c r="F60" s="162" t="s">
        <v>175</v>
      </c>
      <c r="G60" s="163" t="s">
        <v>111</v>
      </c>
      <c r="I60" s="322"/>
    </row>
    <row r="61" spans="1:9" ht="15.75" customHeight="1" x14ac:dyDescent="0.35">
      <c r="A61" s="146"/>
      <c r="C61" s="159" t="s">
        <v>177</v>
      </c>
      <c r="D61" s="164" t="s">
        <v>178</v>
      </c>
      <c r="E61" s="165">
        <v>0</v>
      </c>
      <c r="F61" s="166" t="s">
        <v>175</v>
      </c>
      <c r="G61" s="163" t="s">
        <v>112</v>
      </c>
      <c r="I61" s="146"/>
    </row>
    <row r="62" spans="1:9" ht="15.75" thickBot="1" x14ac:dyDescent="0.3">
      <c r="A62" s="320">
        <v>24</v>
      </c>
      <c r="C62" s="167" t="s">
        <v>179</v>
      </c>
      <c r="D62" s="168" t="s">
        <v>174</v>
      </c>
      <c r="E62" s="169">
        <v>0</v>
      </c>
      <c r="F62" s="170" t="s">
        <v>175</v>
      </c>
      <c r="G62" s="171" t="s">
        <v>112</v>
      </c>
      <c r="I62" s="320">
        <v>24</v>
      </c>
    </row>
    <row r="63" spans="1:9" ht="15.75" thickBot="1" x14ac:dyDescent="0.3">
      <c r="A63" s="321"/>
      <c r="G63" s="172"/>
      <c r="I63" s="321"/>
    </row>
    <row r="64" spans="1:9" ht="17.25" x14ac:dyDescent="0.25">
      <c r="A64" s="321"/>
      <c r="C64" s="154" t="s">
        <v>173</v>
      </c>
      <c r="D64" s="155" t="s">
        <v>180</v>
      </c>
      <c r="E64" s="156">
        <v>0</v>
      </c>
      <c r="F64" s="157" t="s">
        <v>175</v>
      </c>
      <c r="G64" s="158" t="s">
        <v>111</v>
      </c>
      <c r="I64" s="321"/>
    </row>
    <row r="65" spans="1:9" ht="17.25" x14ac:dyDescent="0.25">
      <c r="A65" s="322"/>
      <c r="C65" s="159" t="s">
        <v>176</v>
      </c>
      <c r="D65" s="160" t="s">
        <v>180</v>
      </c>
      <c r="E65" s="161">
        <v>0</v>
      </c>
      <c r="F65" s="162" t="s">
        <v>175</v>
      </c>
      <c r="G65" s="163" t="s">
        <v>111</v>
      </c>
      <c r="I65" s="322"/>
    </row>
    <row r="66" spans="1:9" ht="21" x14ac:dyDescent="0.35">
      <c r="A66" s="146"/>
      <c r="C66" s="159" t="s">
        <v>177</v>
      </c>
      <c r="D66" s="164" t="s">
        <v>181</v>
      </c>
      <c r="E66" s="165">
        <v>0</v>
      </c>
      <c r="F66" s="166" t="s">
        <v>175</v>
      </c>
      <c r="G66" s="163" t="s">
        <v>112</v>
      </c>
      <c r="I66" s="146"/>
    </row>
    <row r="67" spans="1:9" ht="15.75" thickBot="1" x14ac:dyDescent="0.3">
      <c r="A67" s="320">
        <v>25</v>
      </c>
      <c r="C67" s="167" t="s">
        <v>179</v>
      </c>
      <c r="D67" s="168" t="s">
        <v>180</v>
      </c>
      <c r="E67" s="169">
        <v>1</v>
      </c>
      <c r="F67" s="170" t="s">
        <v>175</v>
      </c>
      <c r="G67" s="171" t="s">
        <v>112</v>
      </c>
      <c r="I67" s="320">
        <v>25</v>
      </c>
    </row>
    <row r="68" spans="1:9" ht="15.75" thickBot="1" x14ac:dyDescent="0.3">
      <c r="A68" s="321"/>
      <c r="G68" s="172"/>
      <c r="I68" s="321"/>
    </row>
    <row r="69" spans="1:9" ht="17.25" x14ac:dyDescent="0.25">
      <c r="A69" s="321"/>
      <c r="C69" s="154" t="s">
        <v>173</v>
      </c>
      <c r="D69" s="155" t="s">
        <v>182</v>
      </c>
      <c r="E69" s="156">
        <v>0</v>
      </c>
      <c r="F69" s="173" t="s">
        <v>175</v>
      </c>
      <c r="G69" s="158" t="s">
        <v>111</v>
      </c>
      <c r="I69" s="321"/>
    </row>
    <row r="70" spans="1:9" ht="17.25" x14ac:dyDescent="0.25">
      <c r="A70" s="322"/>
      <c r="C70" s="159" t="s">
        <v>176</v>
      </c>
      <c r="D70" s="164" t="s">
        <v>182</v>
      </c>
      <c r="E70" s="161">
        <v>0</v>
      </c>
      <c r="F70" s="174" t="s">
        <v>175</v>
      </c>
      <c r="G70" s="163" t="s">
        <v>111</v>
      </c>
      <c r="I70" s="322"/>
    </row>
    <row r="71" spans="1:9" x14ac:dyDescent="0.25">
      <c r="C71" s="175" t="s">
        <v>177</v>
      </c>
      <c r="D71" s="176" t="s">
        <v>183</v>
      </c>
      <c r="E71" s="177">
        <v>0</v>
      </c>
      <c r="F71" s="178" t="s">
        <v>175</v>
      </c>
      <c r="G71" s="179" t="s">
        <v>112</v>
      </c>
    </row>
    <row r="72" spans="1:9" ht="15.75" thickBot="1" x14ac:dyDescent="0.3">
      <c r="C72" s="180" t="s">
        <v>179</v>
      </c>
      <c r="D72" s="181" t="s">
        <v>182</v>
      </c>
      <c r="E72" s="181">
        <v>0</v>
      </c>
      <c r="F72" s="182" t="s">
        <v>175</v>
      </c>
      <c r="G72" s="183" t="s">
        <v>112</v>
      </c>
    </row>
    <row r="73" spans="1:9" ht="15.75" thickBot="1" x14ac:dyDescent="0.3">
      <c r="G73" s="172"/>
    </row>
    <row r="74" spans="1:9" ht="17.25" x14ac:dyDescent="0.25">
      <c r="C74" s="154" t="s">
        <v>173</v>
      </c>
      <c r="D74" s="155" t="s">
        <v>184</v>
      </c>
      <c r="E74" s="156">
        <v>0</v>
      </c>
      <c r="F74" s="157" t="s">
        <v>175</v>
      </c>
      <c r="G74" s="158" t="s">
        <v>111</v>
      </c>
    </row>
    <row r="75" spans="1:9" ht="17.25" x14ac:dyDescent="0.25">
      <c r="C75" s="159" t="s">
        <v>176</v>
      </c>
      <c r="D75" s="160" t="s">
        <v>184</v>
      </c>
      <c r="E75" s="161">
        <v>0</v>
      </c>
      <c r="F75" s="162" t="s">
        <v>175</v>
      </c>
      <c r="G75" s="163" t="s">
        <v>111</v>
      </c>
    </row>
    <row r="76" spans="1:9" x14ac:dyDescent="0.25">
      <c r="C76" s="159" t="s">
        <v>177</v>
      </c>
      <c r="D76" s="164" t="s">
        <v>185</v>
      </c>
      <c r="E76" s="165">
        <v>3</v>
      </c>
      <c r="F76" s="166" t="s">
        <v>175</v>
      </c>
      <c r="G76" s="163" t="s">
        <v>112</v>
      </c>
    </row>
    <row r="77" spans="1:9" ht="15.75" thickBot="1" x14ac:dyDescent="0.3">
      <c r="C77" s="167" t="s">
        <v>179</v>
      </c>
      <c r="D77" s="168" t="s">
        <v>184</v>
      </c>
      <c r="E77" s="169">
        <v>0</v>
      </c>
      <c r="F77" s="170" t="s">
        <v>175</v>
      </c>
      <c r="G77" s="171" t="s">
        <v>112</v>
      </c>
    </row>
    <row r="78" spans="1:9" ht="15.75" thickBot="1" x14ac:dyDescent="0.3">
      <c r="G78" s="172"/>
    </row>
    <row r="79" spans="1:9" ht="17.25" x14ac:dyDescent="0.25">
      <c r="C79" s="154" t="s">
        <v>173</v>
      </c>
      <c r="D79" s="155" t="s">
        <v>186</v>
      </c>
      <c r="E79" s="156">
        <f>450*5</f>
        <v>2250</v>
      </c>
      <c r="F79" s="157" t="s">
        <v>175</v>
      </c>
      <c r="G79" s="158" t="s">
        <v>111</v>
      </c>
    </row>
    <row r="80" spans="1:9" ht="17.25" x14ac:dyDescent="0.25">
      <c r="C80" s="159" t="s">
        <v>176</v>
      </c>
      <c r="D80" s="160" t="s">
        <v>186</v>
      </c>
      <c r="E80" s="161">
        <v>0</v>
      </c>
      <c r="F80" s="162" t="s">
        <v>175</v>
      </c>
      <c r="G80" s="163" t="s">
        <v>111</v>
      </c>
    </row>
    <row r="81" spans="3:7" x14ac:dyDescent="0.25">
      <c r="C81" s="159" t="s">
        <v>177</v>
      </c>
      <c r="D81" s="164" t="s">
        <v>187</v>
      </c>
      <c r="E81" s="165">
        <v>0</v>
      </c>
      <c r="F81" s="166" t="s">
        <v>175</v>
      </c>
      <c r="G81" s="163" t="s">
        <v>112</v>
      </c>
    </row>
    <row r="82" spans="3:7" ht="15.75" thickBot="1" x14ac:dyDescent="0.3">
      <c r="C82" s="167" t="s">
        <v>179</v>
      </c>
      <c r="D82" s="168" t="s">
        <v>188</v>
      </c>
      <c r="E82" s="169">
        <v>4</v>
      </c>
      <c r="F82" s="170" t="s">
        <v>175</v>
      </c>
      <c r="G82" s="171" t="s">
        <v>112</v>
      </c>
    </row>
  </sheetData>
  <mergeCells count="22">
    <mergeCell ref="A23:A25"/>
    <mergeCell ref="I23:I25"/>
    <mergeCell ref="C6:D6"/>
    <mergeCell ref="A7:A19"/>
    <mergeCell ref="I7:I19"/>
    <mergeCell ref="A20:A22"/>
    <mergeCell ref="I20:I22"/>
    <mergeCell ref="A26:A31"/>
    <mergeCell ref="I26:I31"/>
    <mergeCell ref="A32:A44"/>
    <mergeCell ref="I32:I44"/>
    <mergeCell ref="A47:A50"/>
    <mergeCell ref="I47:I50"/>
    <mergeCell ref="A67:A70"/>
    <mergeCell ref="I67:I70"/>
    <mergeCell ref="A52:A55"/>
    <mergeCell ref="I52:I55"/>
    <mergeCell ref="A57:A60"/>
    <mergeCell ref="I57:I60"/>
    <mergeCell ref="C58:G58"/>
    <mergeCell ref="A62:A65"/>
    <mergeCell ref="I62:I65"/>
  </mergeCells>
  <pageMargins left="0.7" right="0.7" top="0.75" bottom="0.75" header="0.3" footer="0.3"/>
  <pageSetup paperSize="9" scale="52" orientation="landscape" horizontalDpi="1200" verticalDpi="1200"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73"/>
  <sheetViews>
    <sheetView workbookViewId="0"/>
  </sheetViews>
  <sheetFormatPr defaultRowHeight="15" x14ac:dyDescent="0.25"/>
  <cols>
    <col min="1" max="2" width="9.140625" style="101"/>
    <col min="3" max="3" width="50.85546875" style="101" customWidth="1"/>
    <col min="4" max="4" width="61.42578125" style="101" customWidth="1"/>
    <col min="5" max="5" width="20.28515625" style="101" bestFit="1" customWidth="1"/>
    <col min="6" max="6" width="19.140625" style="101" bestFit="1" customWidth="1"/>
    <col min="7" max="7" width="9.140625" style="172"/>
    <col min="8" max="16384" width="9.140625" style="101"/>
  </cols>
  <sheetData>
    <row r="1" spans="1:9" ht="23.25" x14ac:dyDescent="0.35">
      <c r="C1" s="184" t="s">
        <v>189</v>
      </c>
    </row>
    <row r="2" spans="1:9" ht="21" x14ac:dyDescent="0.35">
      <c r="C2" s="185" t="s">
        <v>190</v>
      </c>
    </row>
    <row r="3" spans="1:9" ht="21" x14ac:dyDescent="0.35">
      <c r="C3" s="185" t="s">
        <v>191</v>
      </c>
    </row>
    <row r="4" spans="1:9" ht="23.25" x14ac:dyDescent="0.35">
      <c r="C4" s="186"/>
    </row>
    <row r="5" spans="1:9" x14ac:dyDescent="0.25">
      <c r="C5" s="122" t="s">
        <v>192</v>
      </c>
    </row>
    <row r="6" spans="1:9" ht="24" thickBot="1" x14ac:dyDescent="0.4">
      <c r="C6" s="103"/>
    </row>
    <row r="7" spans="1:9" ht="21.75" customHeight="1" thickBot="1" x14ac:dyDescent="0.3">
      <c r="A7" s="123" t="s">
        <v>141</v>
      </c>
      <c r="C7" s="326"/>
      <c r="D7" s="327"/>
      <c r="E7" s="200" t="s">
        <v>142</v>
      </c>
      <c r="F7" s="201" t="s">
        <v>143</v>
      </c>
      <c r="G7" s="202" t="s">
        <v>144</v>
      </c>
      <c r="I7" s="123" t="s">
        <v>141</v>
      </c>
    </row>
    <row r="8" spans="1:9" ht="15.75" thickBot="1" x14ac:dyDescent="0.3">
      <c r="A8" s="320">
        <v>21</v>
      </c>
      <c r="C8" s="215" t="s">
        <v>108</v>
      </c>
      <c r="D8" s="216" t="s">
        <v>146</v>
      </c>
      <c r="E8" s="217">
        <v>5.883</v>
      </c>
      <c r="F8" s="218">
        <v>5.883</v>
      </c>
      <c r="G8" s="219" t="s">
        <v>107</v>
      </c>
      <c r="I8" s="320">
        <v>21</v>
      </c>
    </row>
    <row r="9" spans="1:9" s="106" customFormat="1" x14ac:dyDescent="0.25">
      <c r="A9" s="321"/>
      <c r="C9" s="222" t="s">
        <v>109</v>
      </c>
      <c r="D9" s="133" t="s">
        <v>148</v>
      </c>
      <c r="E9" s="134">
        <v>5.2519999999999998</v>
      </c>
      <c r="F9" s="135">
        <v>5.4729999999999999</v>
      </c>
      <c r="G9" s="223" t="s">
        <v>107</v>
      </c>
      <c r="I9" s="321"/>
    </row>
    <row r="10" spans="1:9" s="106" customFormat="1" ht="15.75" thickBot="1" x14ac:dyDescent="0.3">
      <c r="A10" s="321"/>
      <c r="C10" s="230" t="s">
        <v>110</v>
      </c>
      <c r="D10" s="138" t="s">
        <v>148</v>
      </c>
      <c r="E10" s="139">
        <v>5.2519999999999998</v>
      </c>
      <c r="F10" s="140">
        <v>0</v>
      </c>
      <c r="G10" s="231" t="s">
        <v>107</v>
      </c>
      <c r="I10" s="321"/>
    </row>
    <row r="11" spans="1:9" ht="15.75" thickBot="1" x14ac:dyDescent="0.3">
      <c r="A11" s="321"/>
      <c r="C11" s="220" t="s">
        <v>108</v>
      </c>
      <c r="D11" s="125" t="s">
        <v>149</v>
      </c>
      <c r="E11" s="126">
        <v>6.6470000000000002</v>
      </c>
      <c r="F11" s="127">
        <v>6.6470000000000002</v>
      </c>
      <c r="G11" s="221" t="s">
        <v>107</v>
      </c>
      <c r="I11" s="321"/>
    </row>
    <row r="12" spans="1:9" s="106" customFormat="1" x14ac:dyDescent="0.25">
      <c r="A12" s="321"/>
      <c r="C12" s="222" t="s">
        <v>109</v>
      </c>
      <c r="D12" s="133" t="s">
        <v>150</v>
      </c>
      <c r="E12" s="134">
        <v>8.6080000000000005</v>
      </c>
      <c r="F12" s="135">
        <v>10.788</v>
      </c>
      <c r="G12" s="223" t="s">
        <v>107</v>
      </c>
      <c r="I12" s="321"/>
    </row>
    <row r="13" spans="1:9" s="106" customFormat="1" ht="15.75" thickBot="1" x14ac:dyDescent="0.3">
      <c r="A13" s="321"/>
      <c r="C13" s="230" t="s">
        <v>110</v>
      </c>
      <c r="D13" s="138" t="s">
        <v>150</v>
      </c>
      <c r="E13" s="139">
        <v>10.257999999999999</v>
      </c>
      <c r="F13" s="140">
        <v>0</v>
      </c>
      <c r="G13" s="231" t="s">
        <v>107</v>
      </c>
      <c r="I13" s="321"/>
    </row>
    <row r="14" spans="1:9" ht="15.75" thickBot="1" x14ac:dyDescent="0.3">
      <c r="A14" s="321"/>
      <c r="C14" s="220" t="s">
        <v>108</v>
      </c>
      <c r="D14" s="125" t="s">
        <v>151</v>
      </c>
      <c r="E14" s="126">
        <v>14.694000000000001</v>
      </c>
      <c r="F14" s="127">
        <v>14.694000000000001</v>
      </c>
      <c r="G14" s="221" t="s">
        <v>107</v>
      </c>
      <c r="I14" s="321"/>
    </row>
    <row r="15" spans="1:9" s="106" customFormat="1" x14ac:dyDescent="0.25">
      <c r="A15" s="321"/>
      <c r="C15" s="222" t="s">
        <v>109</v>
      </c>
      <c r="D15" s="133" t="s">
        <v>152</v>
      </c>
      <c r="E15" s="134">
        <v>7.032</v>
      </c>
      <c r="F15" s="135">
        <v>8.827</v>
      </c>
      <c r="G15" s="223" t="s">
        <v>107</v>
      </c>
      <c r="I15" s="321"/>
    </row>
    <row r="16" spans="1:9" s="106" customFormat="1" ht="15.75" thickBot="1" x14ac:dyDescent="0.3">
      <c r="A16" s="321"/>
      <c r="C16" s="230" t="s">
        <v>110</v>
      </c>
      <c r="D16" s="138" t="s">
        <v>152</v>
      </c>
      <c r="E16" s="139">
        <v>7.742</v>
      </c>
      <c r="F16" s="140">
        <v>0</v>
      </c>
      <c r="G16" s="231" t="s">
        <v>107</v>
      </c>
      <c r="I16" s="321"/>
    </row>
    <row r="17" spans="1:9" ht="15.75" thickBot="1" x14ac:dyDescent="0.3">
      <c r="A17" s="321"/>
      <c r="C17" s="220" t="s">
        <v>108</v>
      </c>
      <c r="D17" s="125" t="s">
        <v>153</v>
      </c>
      <c r="E17" s="126">
        <v>5.5270000000000001</v>
      </c>
      <c r="F17" s="127">
        <v>5.5270000000000001</v>
      </c>
      <c r="G17" s="221" t="s">
        <v>107</v>
      </c>
      <c r="I17" s="321"/>
    </row>
    <row r="18" spans="1:9" s="106" customFormat="1" x14ac:dyDescent="0.25">
      <c r="A18" s="321"/>
      <c r="C18" s="222" t="s">
        <v>109</v>
      </c>
      <c r="D18" s="133" t="s">
        <v>154</v>
      </c>
      <c r="E18" s="134">
        <v>13.308999999999999</v>
      </c>
      <c r="F18" s="135">
        <v>14.821</v>
      </c>
      <c r="G18" s="223" t="s">
        <v>107</v>
      </c>
      <c r="I18" s="321"/>
    </row>
    <row r="19" spans="1:9" s="106" customFormat="1" ht="15.75" thickBot="1" x14ac:dyDescent="0.3">
      <c r="A19" s="322"/>
      <c r="C19" s="224" t="s">
        <v>110</v>
      </c>
      <c r="D19" s="225" t="s">
        <v>154</v>
      </c>
      <c r="E19" s="226">
        <v>15.467000000000001</v>
      </c>
      <c r="F19" s="227">
        <v>0</v>
      </c>
      <c r="G19" s="228" t="s">
        <v>107</v>
      </c>
      <c r="I19" s="322"/>
    </row>
    <row r="20" spans="1:9" ht="15.75" customHeight="1" thickBot="1" x14ac:dyDescent="0.3">
      <c r="A20" s="320">
        <v>22</v>
      </c>
      <c r="C20" s="215" t="s">
        <v>108</v>
      </c>
      <c r="D20" s="216" t="s">
        <v>155</v>
      </c>
      <c r="E20" s="217">
        <v>9.4179999999999993</v>
      </c>
      <c r="F20" s="218">
        <v>9.4179999999999993</v>
      </c>
      <c r="G20" s="219" t="s">
        <v>107</v>
      </c>
      <c r="I20" s="320">
        <v>22</v>
      </c>
    </row>
    <row r="21" spans="1:9" s="106" customFormat="1" x14ac:dyDescent="0.25">
      <c r="A21" s="331"/>
      <c r="C21" s="222" t="s">
        <v>109</v>
      </c>
      <c r="D21" s="133" t="s">
        <v>156</v>
      </c>
      <c r="E21" s="134">
        <v>8.8780000000000001</v>
      </c>
      <c r="F21" s="135">
        <v>9.9719999999999995</v>
      </c>
      <c r="G21" s="223" t="s">
        <v>107</v>
      </c>
      <c r="I21" s="331"/>
    </row>
    <row r="22" spans="1:9" s="106" customFormat="1" ht="15.75" thickBot="1" x14ac:dyDescent="0.3">
      <c r="A22" s="332"/>
      <c r="C22" s="234" t="s">
        <v>110</v>
      </c>
      <c r="D22" s="210" t="s">
        <v>156</v>
      </c>
      <c r="E22" s="211">
        <v>9.3780000000000001</v>
      </c>
      <c r="F22" s="212">
        <v>0</v>
      </c>
      <c r="G22" s="235" t="s">
        <v>107</v>
      </c>
      <c r="I22" s="332"/>
    </row>
    <row r="23" spans="1:9" ht="15.75" thickBot="1" x14ac:dyDescent="0.3">
      <c r="A23" s="320">
        <v>23</v>
      </c>
      <c r="B23" s="336" t="s">
        <v>193</v>
      </c>
      <c r="C23" s="215" t="s">
        <v>108</v>
      </c>
      <c r="D23" s="216" t="s">
        <v>157</v>
      </c>
      <c r="E23" s="216">
        <v>4.4989999999999997</v>
      </c>
      <c r="F23" s="216">
        <v>4.4989999999999997</v>
      </c>
      <c r="G23" s="236" t="s">
        <v>107</v>
      </c>
      <c r="H23" s="339" t="s">
        <v>193</v>
      </c>
      <c r="I23" s="342">
        <v>23</v>
      </c>
    </row>
    <row r="24" spans="1:9" s="106" customFormat="1" ht="15.75" customHeight="1" x14ac:dyDescent="0.25">
      <c r="A24" s="324"/>
      <c r="B24" s="337"/>
      <c r="C24" s="222" t="s">
        <v>109</v>
      </c>
      <c r="D24" s="133" t="s">
        <v>158</v>
      </c>
      <c r="E24" s="134">
        <v>10.772</v>
      </c>
      <c r="F24" s="135">
        <f>E24+1</f>
        <v>11.772</v>
      </c>
      <c r="G24" s="136" t="s">
        <v>107</v>
      </c>
      <c r="H24" s="340"/>
      <c r="I24" s="343"/>
    </row>
    <row r="25" spans="1:9" s="106" customFormat="1" ht="15.75" customHeight="1" thickBot="1" x14ac:dyDescent="0.3">
      <c r="A25" s="324"/>
      <c r="B25" s="338"/>
      <c r="C25" s="224" t="s">
        <v>110</v>
      </c>
      <c r="D25" s="225" t="s">
        <v>158</v>
      </c>
      <c r="E25" s="226">
        <v>11.272</v>
      </c>
      <c r="F25" s="227">
        <v>0</v>
      </c>
      <c r="G25" s="237" t="s">
        <v>107</v>
      </c>
      <c r="H25" s="341"/>
      <c r="I25" s="343"/>
    </row>
    <row r="26" spans="1:9" ht="15.75" customHeight="1" thickBot="1" x14ac:dyDescent="0.3">
      <c r="A26" s="324"/>
      <c r="B26" s="344" t="s">
        <v>194</v>
      </c>
      <c r="C26" s="238" t="s">
        <v>108</v>
      </c>
      <c r="D26" s="239" t="s">
        <v>157</v>
      </c>
      <c r="E26" s="239">
        <v>4.5819999999999999</v>
      </c>
      <c r="F26" s="239">
        <v>4.5819999999999999</v>
      </c>
      <c r="G26" s="240" t="s">
        <v>107</v>
      </c>
      <c r="H26" s="347" t="s">
        <v>194</v>
      </c>
      <c r="I26" s="324"/>
    </row>
    <row r="27" spans="1:9" s="106" customFormat="1" ht="15.75" customHeight="1" x14ac:dyDescent="0.25">
      <c r="A27" s="324"/>
      <c r="B27" s="345"/>
      <c r="C27" s="241" t="s">
        <v>109</v>
      </c>
      <c r="D27" s="187" t="s">
        <v>158</v>
      </c>
      <c r="E27" s="134">
        <v>10.868</v>
      </c>
      <c r="F27" s="135">
        <v>11.868</v>
      </c>
      <c r="G27" s="242" t="s">
        <v>107</v>
      </c>
      <c r="H27" s="347"/>
      <c r="I27" s="324"/>
    </row>
    <row r="28" spans="1:9" s="106" customFormat="1" ht="15.75" customHeight="1" thickBot="1" x14ac:dyDescent="0.3">
      <c r="A28" s="325"/>
      <c r="B28" s="346"/>
      <c r="C28" s="243" t="s">
        <v>110</v>
      </c>
      <c r="D28" s="244" t="s">
        <v>158</v>
      </c>
      <c r="E28" s="226">
        <v>11.368</v>
      </c>
      <c r="F28" s="227">
        <v>0</v>
      </c>
      <c r="G28" s="245" t="s">
        <v>107</v>
      </c>
      <c r="H28" s="348"/>
      <c r="I28" s="325"/>
    </row>
    <row r="29" spans="1:9" ht="15.75" thickBot="1" x14ac:dyDescent="0.3">
      <c r="A29" s="320">
        <v>24</v>
      </c>
      <c r="B29" s="246"/>
      <c r="C29" s="215" t="s">
        <v>108</v>
      </c>
      <c r="D29" s="216" t="s">
        <v>159</v>
      </c>
      <c r="E29" s="217">
        <v>13.992000000000001</v>
      </c>
      <c r="F29" s="218">
        <v>13.992000000000001</v>
      </c>
      <c r="G29" s="219" t="s">
        <v>107</v>
      </c>
      <c r="H29" s="247"/>
      <c r="I29" s="320">
        <v>24</v>
      </c>
    </row>
    <row r="30" spans="1:9" s="106" customFormat="1" x14ac:dyDescent="0.25">
      <c r="A30" s="321"/>
      <c r="C30" s="222" t="s">
        <v>109</v>
      </c>
      <c r="D30" s="133" t="s">
        <v>160</v>
      </c>
      <c r="E30" s="134">
        <v>8.9570000000000007</v>
      </c>
      <c r="F30" s="135">
        <v>9.7170000000000005</v>
      </c>
      <c r="G30" s="223" t="s">
        <v>107</v>
      </c>
      <c r="I30" s="321"/>
    </row>
    <row r="31" spans="1:9" s="106" customFormat="1" ht="15.75" thickBot="1" x14ac:dyDescent="0.3">
      <c r="A31" s="321"/>
      <c r="C31" s="230" t="s">
        <v>110</v>
      </c>
      <c r="D31" s="138" t="s">
        <v>160</v>
      </c>
      <c r="E31" s="139">
        <v>10.891999999999999</v>
      </c>
      <c r="F31" s="140">
        <v>0</v>
      </c>
      <c r="G31" s="231" t="s">
        <v>107</v>
      </c>
      <c r="I31" s="321"/>
    </row>
    <row r="32" spans="1:9" ht="15.75" thickBot="1" x14ac:dyDescent="0.3">
      <c r="A32" s="321"/>
      <c r="C32" s="220" t="s">
        <v>108</v>
      </c>
      <c r="D32" s="125" t="s">
        <v>161</v>
      </c>
      <c r="E32" s="126">
        <v>7.6189999999999998</v>
      </c>
      <c r="F32" s="127">
        <v>7.6189999999999998</v>
      </c>
      <c r="G32" s="221" t="s">
        <v>107</v>
      </c>
      <c r="I32" s="321"/>
    </row>
    <row r="33" spans="1:9" s="106" customFormat="1" x14ac:dyDescent="0.25">
      <c r="A33" s="321"/>
      <c r="C33" s="222" t="s">
        <v>109</v>
      </c>
      <c r="D33" s="133" t="s">
        <v>162</v>
      </c>
      <c r="E33" s="134">
        <v>10.192</v>
      </c>
      <c r="F33" s="135">
        <v>10.391999999999999</v>
      </c>
      <c r="G33" s="223" t="s">
        <v>107</v>
      </c>
      <c r="I33" s="321"/>
    </row>
    <row r="34" spans="1:9" s="106" customFormat="1" ht="15.75" thickBot="1" x14ac:dyDescent="0.3">
      <c r="A34" s="322"/>
      <c r="C34" s="224" t="s">
        <v>110</v>
      </c>
      <c r="D34" s="225" t="s">
        <v>162</v>
      </c>
      <c r="E34" s="226">
        <v>13.045999999999999</v>
      </c>
      <c r="F34" s="227">
        <v>0</v>
      </c>
      <c r="G34" s="228" t="s">
        <v>107</v>
      </c>
      <c r="I34" s="322"/>
    </row>
    <row r="35" spans="1:9" ht="15.75" thickBot="1" x14ac:dyDescent="0.3">
      <c r="A35" s="320">
        <v>25</v>
      </c>
      <c r="C35" s="203" t="s">
        <v>108</v>
      </c>
      <c r="D35" s="204" t="s">
        <v>163</v>
      </c>
      <c r="E35" s="129">
        <v>4.8090000000000002</v>
      </c>
      <c r="F35" s="130">
        <v>4.8090000000000002</v>
      </c>
      <c r="G35" s="131" t="s">
        <v>107</v>
      </c>
      <c r="I35" s="320">
        <v>25</v>
      </c>
    </row>
    <row r="36" spans="1:9" s="106" customFormat="1" x14ac:dyDescent="0.25">
      <c r="A36" s="321"/>
      <c r="C36" s="132" t="s">
        <v>109</v>
      </c>
      <c r="D36" s="133" t="s">
        <v>164</v>
      </c>
      <c r="E36" s="134">
        <v>6.1479999999999997</v>
      </c>
      <c r="F36" s="135">
        <v>7.0490000000000004</v>
      </c>
      <c r="G36" s="136" t="s">
        <v>107</v>
      </c>
      <c r="I36" s="321"/>
    </row>
    <row r="37" spans="1:9" s="106" customFormat="1" ht="15.75" thickBot="1" x14ac:dyDescent="0.3">
      <c r="A37" s="321"/>
      <c r="C37" s="137" t="s">
        <v>110</v>
      </c>
      <c r="D37" s="138" t="s">
        <v>164</v>
      </c>
      <c r="E37" s="139">
        <v>7.1150000000000002</v>
      </c>
      <c r="F37" s="140">
        <v>0</v>
      </c>
      <c r="G37" s="141" t="s">
        <v>107</v>
      </c>
      <c r="I37" s="321"/>
    </row>
    <row r="38" spans="1:9" s="106" customFormat="1" ht="15.75" thickBot="1" x14ac:dyDescent="0.3">
      <c r="A38" s="321"/>
      <c r="C38" s="125" t="s">
        <v>108</v>
      </c>
      <c r="D38" s="125" t="s">
        <v>165</v>
      </c>
      <c r="E38" s="125">
        <v>12.058</v>
      </c>
      <c r="F38" s="125">
        <v>12.058</v>
      </c>
      <c r="G38" s="188" t="s">
        <v>107</v>
      </c>
      <c r="I38" s="321"/>
    </row>
    <row r="39" spans="1:9" s="106" customFormat="1" x14ac:dyDescent="0.25">
      <c r="A39" s="321"/>
      <c r="C39" s="132" t="s">
        <v>109</v>
      </c>
      <c r="D39" s="132" t="s">
        <v>166</v>
      </c>
      <c r="E39" s="132">
        <v>5.7480000000000002</v>
      </c>
      <c r="F39" s="132">
        <v>5.7480000000000002</v>
      </c>
      <c r="G39" s="189" t="s">
        <v>107</v>
      </c>
      <c r="I39" s="321"/>
    </row>
    <row r="40" spans="1:9" ht="15.75" thickBot="1" x14ac:dyDescent="0.3">
      <c r="A40" s="321"/>
      <c r="C40" s="147" t="s">
        <v>110</v>
      </c>
      <c r="D40" s="148" t="s">
        <v>166</v>
      </c>
      <c r="E40" s="148">
        <v>5.7480000000000002</v>
      </c>
      <c r="F40" s="149">
        <v>0</v>
      </c>
      <c r="G40" s="150" t="s">
        <v>107</v>
      </c>
      <c r="I40" s="321"/>
    </row>
    <row r="41" spans="1:9" s="106" customFormat="1" ht="15.75" thickBot="1" x14ac:dyDescent="0.3">
      <c r="A41" s="321"/>
      <c r="C41" s="125" t="s">
        <v>108</v>
      </c>
      <c r="D41" s="125" t="s">
        <v>167</v>
      </c>
      <c r="E41" s="125">
        <v>8.0489999999999995</v>
      </c>
      <c r="F41" s="125">
        <v>8.0489999999999995</v>
      </c>
      <c r="G41" s="188" t="s">
        <v>107</v>
      </c>
      <c r="I41" s="321"/>
    </row>
    <row r="42" spans="1:9" s="106" customFormat="1" x14ac:dyDescent="0.25">
      <c r="A42" s="321"/>
      <c r="C42" s="132" t="s">
        <v>109</v>
      </c>
      <c r="D42" s="133" t="s">
        <v>168</v>
      </c>
      <c r="E42" s="134">
        <v>5.625</v>
      </c>
      <c r="F42" s="135">
        <v>6.4359999999999999</v>
      </c>
      <c r="G42" s="136" t="s">
        <v>107</v>
      </c>
      <c r="I42" s="321"/>
    </row>
    <row r="43" spans="1:9" ht="15.75" thickBot="1" x14ac:dyDescent="0.3">
      <c r="A43" s="321"/>
      <c r="C43" s="137" t="s">
        <v>110</v>
      </c>
      <c r="D43" s="138" t="s">
        <v>168</v>
      </c>
      <c r="E43" s="139">
        <v>6.125</v>
      </c>
      <c r="F43" s="140">
        <v>0</v>
      </c>
      <c r="G43" s="141" t="s">
        <v>107</v>
      </c>
      <c r="I43" s="321"/>
    </row>
    <row r="44" spans="1:9" s="106" customFormat="1" ht="15.75" thickBot="1" x14ac:dyDescent="0.3">
      <c r="A44" s="321"/>
      <c r="C44" s="124" t="s">
        <v>108</v>
      </c>
      <c r="D44" s="125" t="s">
        <v>169</v>
      </c>
      <c r="E44" s="126">
        <v>9.68</v>
      </c>
      <c r="F44" s="127">
        <v>9.68</v>
      </c>
      <c r="G44" s="128" t="s">
        <v>107</v>
      </c>
      <c r="I44" s="321"/>
    </row>
    <row r="45" spans="1:9" s="106" customFormat="1" x14ac:dyDescent="0.25">
      <c r="A45" s="321"/>
      <c r="C45" s="132" t="s">
        <v>109</v>
      </c>
      <c r="D45" s="133" t="s">
        <v>170</v>
      </c>
      <c r="E45" s="134">
        <v>16.042000000000002</v>
      </c>
      <c r="F45" s="135">
        <f>E45+0.1</f>
        <v>16.142000000000003</v>
      </c>
      <c r="G45" s="136" t="s">
        <v>107</v>
      </c>
      <c r="I45" s="321"/>
    </row>
    <row r="46" spans="1:9" ht="15.75" customHeight="1" thickBot="1" x14ac:dyDescent="0.3">
      <c r="A46" s="322"/>
      <c r="C46" s="137" t="s">
        <v>110</v>
      </c>
      <c r="D46" s="138" t="s">
        <v>171</v>
      </c>
      <c r="E46" s="139">
        <v>20.053000000000001</v>
      </c>
      <c r="F46" s="140">
        <v>0</v>
      </c>
      <c r="G46" s="141" t="s">
        <v>107</v>
      </c>
      <c r="I46" s="322"/>
    </row>
    <row r="47" spans="1:9" s="145" customFormat="1" ht="21.75" thickBot="1" x14ac:dyDescent="0.3">
      <c r="A47" s="143"/>
      <c r="B47" s="143"/>
      <c r="C47" s="124" t="s">
        <v>108</v>
      </c>
      <c r="D47" s="125" t="s">
        <v>172</v>
      </c>
      <c r="E47" s="126">
        <v>12.896000000000001</v>
      </c>
      <c r="F47" s="127">
        <v>12.896000000000001</v>
      </c>
      <c r="G47" s="128" t="s">
        <v>107</v>
      </c>
      <c r="H47" s="143"/>
      <c r="I47" s="143"/>
    </row>
    <row r="48" spans="1:9" ht="21" x14ac:dyDescent="0.35">
      <c r="A48" s="146"/>
      <c r="C48" s="151"/>
      <c r="D48" s="151"/>
      <c r="E48" s="152"/>
      <c r="F48" s="152"/>
      <c r="G48" s="153"/>
      <c r="I48" s="146"/>
    </row>
    <row r="49" spans="1:9" ht="15.75" thickBot="1" x14ac:dyDescent="0.3">
      <c r="A49" s="320">
        <v>21</v>
      </c>
      <c r="C49" s="323"/>
      <c r="D49" s="323"/>
      <c r="E49" s="323"/>
      <c r="F49" s="323"/>
      <c r="G49" s="323"/>
      <c r="I49" s="320">
        <v>21</v>
      </c>
    </row>
    <row r="50" spans="1:9" ht="17.25" x14ac:dyDescent="0.25">
      <c r="A50" s="321"/>
      <c r="C50" s="154" t="s">
        <v>173</v>
      </c>
      <c r="D50" s="155" t="s">
        <v>174</v>
      </c>
      <c r="E50" s="156">
        <v>0</v>
      </c>
      <c r="F50" s="157" t="s">
        <v>175</v>
      </c>
      <c r="G50" s="158" t="s">
        <v>111</v>
      </c>
      <c r="I50" s="321"/>
    </row>
    <row r="51" spans="1:9" ht="17.25" x14ac:dyDescent="0.25">
      <c r="A51" s="321"/>
      <c r="C51" s="159" t="s">
        <v>176</v>
      </c>
      <c r="D51" s="160" t="s">
        <v>174</v>
      </c>
      <c r="E51" s="161">
        <v>0</v>
      </c>
      <c r="F51" s="162" t="s">
        <v>175</v>
      </c>
      <c r="G51" s="163" t="s">
        <v>111</v>
      </c>
      <c r="I51" s="321"/>
    </row>
    <row r="52" spans="1:9" x14ac:dyDescent="0.25">
      <c r="A52" s="322"/>
      <c r="C52" s="159" t="s">
        <v>177</v>
      </c>
      <c r="D52" s="164" t="s">
        <v>178</v>
      </c>
      <c r="E52" s="165">
        <v>0</v>
      </c>
      <c r="F52" s="166" t="s">
        <v>175</v>
      </c>
      <c r="G52" s="163" t="s">
        <v>112</v>
      </c>
      <c r="I52" s="322"/>
    </row>
    <row r="53" spans="1:9" ht="21.75" thickBot="1" x14ac:dyDescent="0.4">
      <c r="A53" s="146"/>
      <c r="C53" s="167" t="s">
        <v>179</v>
      </c>
      <c r="D53" s="168" t="s">
        <v>174</v>
      </c>
      <c r="E53" s="169">
        <v>0</v>
      </c>
      <c r="F53" s="170" t="s">
        <v>175</v>
      </c>
      <c r="G53" s="171" t="s">
        <v>112</v>
      </c>
      <c r="I53" s="146"/>
    </row>
    <row r="54" spans="1:9" ht="15.75" thickBot="1" x14ac:dyDescent="0.3">
      <c r="A54" s="320">
        <v>22</v>
      </c>
      <c r="I54" s="320">
        <v>22</v>
      </c>
    </row>
    <row r="55" spans="1:9" ht="17.25" x14ac:dyDescent="0.25">
      <c r="A55" s="321"/>
      <c r="C55" s="154" t="s">
        <v>173</v>
      </c>
      <c r="D55" s="155" t="s">
        <v>195</v>
      </c>
      <c r="E55" s="156">
        <v>0</v>
      </c>
      <c r="F55" s="157" t="s">
        <v>175</v>
      </c>
      <c r="G55" s="158" t="s">
        <v>111</v>
      </c>
      <c r="I55" s="321"/>
    </row>
    <row r="56" spans="1:9" ht="17.25" x14ac:dyDescent="0.25">
      <c r="A56" s="321"/>
      <c r="C56" s="159" t="s">
        <v>176</v>
      </c>
      <c r="D56" s="160" t="s">
        <v>195</v>
      </c>
      <c r="E56" s="161">
        <v>0</v>
      </c>
      <c r="F56" s="162" t="s">
        <v>175</v>
      </c>
      <c r="G56" s="163" t="s">
        <v>111</v>
      </c>
      <c r="I56" s="321"/>
    </row>
    <row r="57" spans="1:9" x14ac:dyDescent="0.25">
      <c r="A57" s="322"/>
      <c r="C57" s="159" t="s">
        <v>177</v>
      </c>
      <c r="D57" s="164" t="s">
        <v>181</v>
      </c>
      <c r="E57" s="165">
        <v>0</v>
      </c>
      <c r="F57" s="166" t="s">
        <v>175</v>
      </c>
      <c r="G57" s="163" t="s">
        <v>112</v>
      </c>
      <c r="I57" s="322"/>
    </row>
    <row r="58" spans="1:9" ht="21.75" thickBot="1" x14ac:dyDescent="0.4">
      <c r="A58" s="146"/>
      <c r="C58" s="167" t="s">
        <v>179</v>
      </c>
      <c r="D58" s="168" t="s">
        <v>195</v>
      </c>
      <c r="E58" s="169">
        <v>1</v>
      </c>
      <c r="F58" s="170" t="s">
        <v>175</v>
      </c>
      <c r="G58" s="171" t="s">
        <v>112</v>
      </c>
      <c r="I58" s="146"/>
    </row>
    <row r="59" spans="1:9" ht="17.25" customHeight="1" thickBot="1" x14ac:dyDescent="0.3">
      <c r="A59" s="320">
        <v>23</v>
      </c>
      <c r="I59" s="320">
        <v>23</v>
      </c>
    </row>
    <row r="60" spans="1:9" ht="17.25" customHeight="1" x14ac:dyDescent="0.25">
      <c r="A60" s="321"/>
      <c r="C60" s="154" t="s">
        <v>173</v>
      </c>
      <c r="D60" s="155" t="s">
        <v>182</v>
      </c>
      <c r="E60" s="156">
        <v>0</v>
      </c>
      <c r="F60" s="173" t="s">
        <v>175</v>
      </c>
      <c r="G60" s="158" t="s">
        <v>111</v>
      </c>
      <c r="I60" s="321"/>
    </row>
    <row r="61" spans="1:9" ht="17.25" customHeight="1" x14ac:dyDescent="0.25">
      <c r="A61" s="321"/>
      <c r="C61" s="159" t="s">
        <v>176</v>
      </c>
      <c r="D61" s="164" t="s">
        <v>182</v>
      </c>
      <c r="E61" s="190">
        <f>400*8</f>
        <v>3200</v>
      </c>
      <c r="F61" s="174" t="s">
        <v>175</v>
      </c>
      <c r="G61" s="163" t="s">
        <v>111</v>
      </c>
      <c r="I61" s="321"/>
    </row>
    <row r="62" spans="1:9" ht="15.75" customHeight="1" x14ac:dyDescent="0.25">
      <c r="A62" s="322"/>
      <c r="C62" s="191" t="s">
        <v>177</v>
      </c>
      <c r="D62" s="192" t="s">
        <v>183</v>
      </c>
      <c r="E62" s="193">
        <v>0</v>
      </c>
      <c r="F62" s="174" t="s">
        <v>175</v>
      </c>
      <c r="G62" s="163" t="s">
        <v>112</v>
      </c>
      <c r="I62" s="322"/>
    </row>
    <row r="63" spans="1:9" ht="15.75" customHeight="1" thickBot="1" x14ac:dyDescent="0.4">
      <c r="A63" s="146"/>
      <c r="C63" s="180" t="s">
        <v>179</v>
      </c>
      <c r="D63" s="181" t="s">
        <v>182</v>
      </c>
      <c r="E63" s="181">
        <v>0</v>
      </c>
      <c r="F63" s="182" t="s">
        <v>175</v>
      </c>
      <c r="G63" s="183" t="s">
        <v>112</v>
      </c>
      <c r="I63" s="146"/>
    </row>
    <row r="64" spans="1:9" ht="15.75" thickBot="1" x14ac:dyDescent="0.3">
      <c r="A64" s="320">
        <v>24</v>
      </c>
      <c r="I64" s="320">
        <v>24</v>
      </c>
    </row>
    <row r="65" spans="1:9" ht="17.25" x14ac:dyDescent="0.25">
      <c r="A65" s="321"/>
      <c r="C65" s="154" t="s">
        <v>173</v>
      </c>
      <c r="D65" s="155" t="s">
        <v>184</v>
      </c>
      <c r="E65" s="156">
        <v>0</v>
      </c>
      <c r="F65" s="157" t="s">
        <v>175</v>
      </c>
      <c r="G65" s="158" t="s">
        <v>111</v>
      </c>
      <c r="I65" s="321"/>
    </row>
    <row r="66" spans="1:9" ht="17.25" x14ac:dyDescent="0.25">
      <c r="A66" s="321"/>
      <c r="C66" s="159" t="s">
        <v>176</v>
      </c>
      <c r="D66" s="160" t="s">
        <v>184</v>
      </c>
      <c r="E66" s="161">
        <v>0</v>
      </c>
      <c r="F66" s="162" t="s">
        <v>175</v>
      </c>
      <c r="G66" s="163" t="s">
        <v>111</v>
      </c>
      <c r="I66" s="321"/>
    </row>
    <row r="67" spans="1:9" x14ac:dyDescent="0.25">
      <c r="A67" s="322"/>
      <c r="C67" s="159" t="s">
        <v>177</v>
      </c>
      <c r="D67" s="164" t="s">
        <v>185</v>
      </c>
      <c r="E67" s="165">
        <v>3</v>
      </c>
      <c r="F67" s="166" t="s">
        <v>175</v>
      </c>
      <c r="G67" s="163" t="s">
        <v>112</v>
      </c>
      <c r="I67" s="322"/>
    </row>
    <row r="68" spans="1:9" ht="21.75" thickBot="1" x14ac:dyDescent="0.4">
      <c r="A68" s="146"/>
      <c r="C68" s="167" t="s">
        <v>179</v>
      </c>
      <c r="D68" s="168" t="s">
        <v>184</v>
      </c>
      <c r="E68" s="169">
        <v>0</v>
      </c>
      <c r="F68" s="170" t="s">
        <v>175</v>
      </c>
      <c r="G68" s="171" t="s">
        <v>112</v>
      </c>
      <c r="I68" s="146"/>
    </row>
    <row r="69" spans="1:9" ht="15.75" thickBot="1" x14ac:dyDescent="0.3">
      <c r="A69" s="320">
        <v>25</v>
      </c>
      <c r="I69" s="320">
        <v>25</v>
      </c>
    </row>
    <row r="70" spans="1:9" ht="17.25" x14ac:dyDescent="0.25">
      <c r="A70" s="321"/>
      <c r="C70" s="154" t="s">
        <v>173</v>
      </c>
      <c r="D70" s="155" t="s">
        <v>186</v>
      </c>
      <c r="E70" s="156">
        <f>450*5+200*2</f>
        <v>2650</v>
      </c>
      <c r="F70" s="157" t="s">
        <v>175</v>
      </c>
      <c r="G70" s="158" t="s">
        <v>111</v>
      </c>
      <c r="I70" s="321"/>
    </row>
    <row r="71" spans="1:9" ht="17.25" x14ac:dyDescent="0.25">
      <c r="A71" s="321"/>
      <c r="C71" s="159" t="s">
        <v>176</v>
      </c>
      <c r="D71" s="160" t="s">
        <v>186</v>
      </c>
      <c r="E71" s="161">
        <f>656*7</f>
        <v>4592</v>
      </c>
      <c r="F71" s="162" t="s">
        <v>175</v>
      </c>
      <c r="G71" s="163" t="s">
        <v>111</v>
      </c>
      <c r="I71" s="321"/>
    </row>
    <row r="72" spans="1:9" x14ac:dyDescent="0.25">
      <c r="A72" s="322"/>
      <c r="C72" s="159" t="s">
        <v>177</v>
      </c>
      <c r="D72" s="164" t="s">
        <v>187</v>
      </c>
      <c r="E72" s="165">
        <v>0</v>
      </c>
      <c r="F72" s="166" t="s">
        <v>175</v>
      </c>
      <c r="G72" s="163" t="s">
        <v>112</v>
      </c>
      <c r="I72" s="322"/>
    </row>
    <row r="73" spans="1:9" ht="15.75" thickBot="1" x14ac:dyDescent="0.3">
      <c r="C73" s="167" t="s">
        <v>179</v>
      </c>
      <c r="D73" s="168" t="s">
        <v>188</v>
      </c>
      <c r="E73" s="169">
        <v>12</v>
      </c>
      <c r="F73" s="170" t="s">
        <v>175</v>
      </c>
      <c r="G73" s="171" t="s">
        <v>112</v>
      </c>
    </row>
  </sheetData>
  <mergeCells count="26">
    <mergeCell ref="A29:A34"/>
    <mergeCell ref="I29:I34"/>
    <mergeCell ref="A23:A28"/>
    <mergeCell ref="B23:B25"/>
    <mergeCell ref="H23:H25"/>
    <mergeCell ref="I23:I28"/>
    <mergeCell ref="B26:B28"/>
    <mergeCell ref="H26:H28"/>
    <mergeCell ref="C7:D7"/>
    <mergeCell ref="A8:A19"/>
    <mergeCell ref="I8:I19"/>
    <mergeCell ref="A20:A22"/>
    <mergeCell ref="I20:I22"/>
    <mergeCell ref="A35:A46"/>
    <mergeCell ref="I35:I46"/>
    <mergeCell ref="A69:A72"/>
    <mergeCell ref="I69:I72"/>
    <mergeCell ref="A54:A57"/>
    <mergeCell ref="I54:I57"/>
    <mergeCell ref="A59:A62"/>
    <mergeCell ref="I59:I62"/>
    <mergeCell ref="A64:A67"/>
    <mergeCell ref="I64:I67"/>
    <mergeCell ref="A49:A52"/>
    <mergeCell ref="C49:G49"/>
    <mergeCell ref="I49:I52"/>
  </mergeCells>
  <pageMargins left="0.7" right="0.7" top="0.75" bottom="0.75" header="0.3" footer="0.3"/>
  <pageSetup paperSize="9" scale="34" orientation="landscape" horizontalDpi="1200" verticalDpi="1200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69"/>
  <sheetViews>
    <sheetView workbookViewId="0"/>
  </sheetViews>
  <sheetFormatPr defaultRowHeight="15" x14ac:dyDescent="0.25"/>
  <cols>
    <col min="1" max="2" width="9.140625" style="101"/>
    <col min="3" max="3" width="50.85546875" style="101" customWidth="1"/>
    <col min="4" max="4" width="61.42578125" style="101" customWidth="1"/>
    <col min="5" max="5" width="20.28515625" style="101" bestFit="1" customWidth="1"/>
    <col min="6" max="6" width="19.140625" style="101" bestFit="1" customWidth="1"/>
    <col min="7" max="16384" width="9.140625" style="101"/>
  </cols>
  <sheetData>
    <row r="1" spans="1:9" ht="23.25" x14ac:dyDescent="0.35">
      <c r="C1" s="194" t="s">
        <v>196</v>
      </c>
    </row>
    <row r="2" spans="1:9" ht="21" x14ac:dyDescent="0.35">
      <c r="C2" s="185" t="s">
        <v>197</v>
      </c>
    </row>
    <row r="3" spans="1:9" ht="21" x14ac:dyDescent="0.35">
      <c r="C3" s="185"/>
    </row>
    <row r="4" spans="1:9" x14ac:dyDescent="0.25">
      <c r="C4" s="122" t="s">
        <v>198</v>
      </c>
    </row>
    <row r="5" spans="1:9" ht="24" thickBot="1" x14ac:dyDescent="0.4">
      <c r="C5" s="103"/>
    </row>
    <row r="6" spans="1:9" ht="21.75" customHeight="1" thickBot="1" x14ac:dyDescent="0.3">
      <c r="A6" s="123" t="s">
        <v>141</v>
      </c>
      <c r="C6" s="326"/>
      <c r="D6" s="327"/>
      <c r="E6" s="200" t="s">
        <v>142</v>
      </c>
      <c r="F6" s="201" t="s">
        <v>143</v>
      </c>
      <c r="G6" s="202" t="s">
        <v>144</v>
      </c>
      <c r="I6" s="123" t="s">
        <v>141</v>
      </c>
    </row>
    <row r="7" spans="1:9" ht="15.75" thickBot="1" x14ac:dyDescent="0.3">
      <c r="A7" s="320">
        <v>21</v>
      </c>
      <c r="C7" s="215" t="s">
        <v>108</v>
      </c>
      <c r="D7" s="216" t="s">
        <v>146</v>
      </c>
      <c r="E7" s="217">
        <v>5.883</v>
      </c>
      <c r="F7" s="218">
        <v>5.883</v>
      </c>
      <c r="G7" s="219" t="s">
        <v>107</v>
      </c>
      <c r="I7" s="320">
        <v>21</v>
      </c>
    </row>
    <row r="8" spans="1:9" s="106" customFormat="1" x14ac:dyDescent="0.25">
      <c r="A8" s="321"/>
      <c r="C8" s="222" t="s">
        <v>109</v>
      </c>
      <c r="D8" s="133" t="s">
        <v>148</v>
      </c>
      <c r="E8" s="134">
        <v>5.2519999999999998</v>
      </c>
      <c r="F8" s="135">
        <v>5.4729999999999999</v>
      </c>
      <c r="G8" s="223" t="s">
        <v>107</v>
      </c>
      <c r="I8" s="321"/>
    </row>
    <row r="9" spans="1:9" s="106" customFormat="1" ht="15.75" thickBot="1" x14ac:dyDescent="0.3">
      <c r="A9" s="321"/>
      <c r="C9" s="230" t="s">
        <v>110</v>
      </c>
      <c r="D9" s="138" t="s">
        <v>148</v>
      </c>
      <c r="E9" s="139">
        <v>5.2519999999999998</v>
      </c>
      <c r="F9" s="140">
        <v>0</v>
      </c>
      <c r="G9" s="231" t="s">
        <v>107</v>
      </c>
      <c r="I9" s="321"/>
    </row>
    <row r="10" spans="1:9" ht="15.75" thickBot="1" x14ac:dyDescent="0.3">
      <c r="A10" s="321"/>
      <c r="C10" s="220" t="s">
        <v>108</v>
      </c>
      <c r="D10" s="125" t="s">
        <v>149</v>
      </c>
      <c r="E10" s="126">
        <v>6.6470000000000002</v>
      </c>
      <c r="F10" s="127">
        <v>6.6470000000000002</v>
      </c>
      <c r="G10" s="221" t="s">
        <v>107</v>
      </c>
      <c r="I10" s="321"/>
    </row>
    <row r="11" spans="1:9" s="106" customFormat="1" x14ac:dyDescent="0.25">
      <c r="A11" s="321"/>
      <c r="C11" s="222" t="s">
        <v>109</v>
      </c>
      <c r="D11" s="133" t="s">
        <v>150</v>
      </c>
      <c r="E11" s="134">
        <v>8.6080000000000005</v>
      </c>
      <c r="F11" s="135">
        <v>10.788</v>
      </c>
      <c r="G11" s="223" t="s">
        <v>107</v>
      </c>
      <c r="I11" s="321"/>
    </row>
    <row r="12" spans="1:9" s="106" customFormat="1" ht="15.75" thickBot="1" x14ac:dyDescent="0.3">
      <c r="A12" s="321"/>
      <c r="C12" s="230" t="s">
        <v>110</v>
      </c>
      <c r="D12" s="138" t="s">
        <v>150</v>
      </c>
      <c r="E12" s="139">
        <v>10.257999999999999</v>
      </c>
      <c r="F12" s="140">
        <v>0</v>
      </c>
      <c r="G12" s="231" t="s">
        <v>107</v>
      </c>
      <c r="I12" s="321"/>
    </row>
    <row r="13" spans="1:9" ht="15.75" thickBot="1" x14ac:dyDescent="0.3">
      <c r="A13" s="321"/>
      <c r="C13" s="220" t="s">
        <v>108</v>
      </c>
      <c r="D13" s="125" t="s">
        <v>151</v>
      </c>
      <c r="E13" s="126">
        <v>14.694000000000001</v>
      </c>
      <c r="F13" s="127">
        <v>14.694000000000001</v>
      </c>
      <c r="G13" s="221" t="s">
        <v>107</v>
      </c>
      <c r="I13" s="321"/>
    </row>
    <row r="14" spans="1:9" s="106" customFormat="1" x14ac:dyDescent="0.25">
      <c r="A14" s="321"/>
      <c r="C14" s="222" t="s">
        <v>109</v>
      </c>
      <c r="D14" s="133" t="s">
        <v>152</v>
      </c>
      <c r="E14" s="134">
        <v>7.032</v>
      </c>
      <c r="F14" s="135">
        <v>8.827</v>
      </c>
      <c r="G14" s="223" t="s">
        <v>107</v>
      </c>
      <c r="I14" s="321"/>
    </row>
    <row r="15" spans="1:9" s="106" customFormat="1" ht="15.75" thickBot="1" x14ac:dyDescent="0.3">
      <c r="A15" s="321"/>
      <c r="C15" s="230" t="s">
        <v>110</v>
      </c>
      <c r="D15" s="138" t="s">
        <v>152</v>
      </c>
      <c r="E15" s="139">
        <v>7.742</v>
      </c>
      <c r="F15" s="140">
        <v>0</v>
      </c>
      <c r="G15" s="231" t="s">
        <v>107</v>
      </c>
      <c r="I15" s="321"/>
    </row>
    <row r="16" spans="1:9" ht="15.75" thickBot="1" x14ac:dyDescent="0.3">
      <c r="A16" s="321"/>
      <c r="C16" s="220" t="s">
        <v>108</v>
      </c>
      <c r="D16" s="125" t="s">
        <v>153</v>
      </c>
      <c r="E16" s="126">
        <v>5.5270000000000001</v>
      </c>
      <c r="F16" s="127">
        <v>5.5270000000000001</v>
      </c>
      <c r="G16" s="221" t="s">
        <v>107</v>
      </c>
      <c r="I16" s="321"/>
    </row>
    <row r="17" spans="1:9" s="106" customFormat="1" x14ac:dyDescent="0.25">
      <c r="A17" s="321"/>
      <c r="C17" s="222" t="s">
        <v>109</v>
      </c>
      <c r="D17" s="133" t="s">
        <v>154</v>
      </c>
      <c r="E17" s="134">
        <v>13.308999999999999</v>
      </c>
      <c r="F17" s="135">
        <v>14.821</v>
      </c>
      <c r="G17" s="223" t="s">
        <v>107</v>
      </c>
      <c r="I17" s="321"/>
    </row>
    <row r="18" spans="1:9" s="106" customFormat="1" ht="15.75" thickBot="1" x14ac:dyDescent="0.3">
      <c r="A18" s="322"/>
      <c r="C18" s="224" t="s">
        <v>110</v>
      </c>
      <c r="D18" s="225" t="s">
        <v>154</v>
      </c>
      <c r="E18" s="226">
        <v>15.467000000000001</v>
      </c>
      <c r="F18" s="227">
        <v>0</v>
      </c>
      <c r="G18" s="228" t="s">
        <v>107</v>
      </c>
      <c r="I18" s="322"/>
    </row>
    <row r="19" spans="1:9" ht="15.75" customHeight="1" thickBot="1" x14ac:dyDescent="0.3">
      <c r="A19" s="320">
        <v>22</v>
      </c>
      <c r="C19" s="215" t="s">
        <v>108</v>
      </c>
      <c r="D19" s="216" t="s">
        <v>155</v>
      </c>
      <c r="E19" s="217">
        <v>9.4179999999999993</v>
      </c>
      <c r="F19" s="218">
        <v>9.4179999999999993</v>
      </c>
      <c r="G19" s="219" t="s">
        <v>107</v>
      </c>
      <c r="I19" s="320">
        <v>22</v>
      </c>
    </row>
    <row r="20" spans="1:9" s="106" customFormat="1" x14ac:dyDescent="0.25">
      <c r="A20" s="331"/>
      <c r="C20" s="222" t="s">
        <v>109</v>
      </c>
      <c r="D20" s="133" t="s">
        <v>156</v>
      </c>
      <c r="E20" s="134">
        <v>8.8780000000000001</v>
      </c>
      <c r="F20" s="135">
        <v>9.9719999999999995</v>
      </c>
      <c r="G20" s="223" t="s">
        <v>107</v>
      </c>
      <c r="I20" s="331"/>
    </row>
    <row r="21" spans="1:9" s="106" customFormat="1" ht="15.75" thickBot="1" x14ac:dyDescent="0.3">
      <c r="A21" s="332"/>
      <c r="C21" s="224" t="s">
        <v>110</v>
      </c>
      <c r="D21" s="225" t="s">
        <v>156</v>
      </c>
      <c r="E21" s="226">
        <v>9.3780000000000001</v>
      </c>
      <c r="F21" s="227">
        <v>0</v>
      </c>
      <c r="G21" s="228" t="s">
        <v>107</v>
      </c>
      <c r="I21" s="332"/>
    </row>
    <row r="22" spans="1:9" ht="15.75" thickBot="1" x14ac:dyDescent="0.3">
      <c r="A22" s="349">
        <v>23</v>
      </c>
      <c r="C22" s="215" t="s">
        <v>108</v>
      </c>
      <c r="D22" s="216" t="s">
        <v>157</v>
      </c>
      <c r="E22" s="217">
        <v>4.8</v>
      </c>
      <c r="F22" s="218">
        <v>4.8</v>
      </c>
      <c r="G22" s="219" t="s">
        <v>107</v>
      </c>
      <c r="I22" s="349">
        <v>23</v>
      </c>
    </row>
    <row r="23" spans="1:9" s="106" customFormat="1" ht="15.75" customHeight="1" x14ac:dyDescent="0.25">
      <c r="A23" s="350"/>
      <c r="C23" s="222" t="s">
        <v>109</v>
      </c>
      <c r="D23" s="133" t="s">
        <v>199</v>
      </c>
      <c r="E23" s="134">
        <v>10.868</v>
      </c>
      <c r="F23" s="135">
        <v>11.868</v>
      </c>
      <c r="G23" s="223" t="s">
        <v>107</v>
      </c>
      <c r="I23" s="350"/>
    </row>
    <row r="24" spans="1:9" s="106" customFormat="1" ht="15.75" customHeight="1" thickBot="1" x14ac:dyDescent="0.3">
      <c r="A24" s="351"/>
      <c r="B24" s="255"/>
      <c r="C24" s="224" t="s">
        <v>110</v>
      </c>
      <c r="D24" s="225" t="s">
        <v>158</v>
      </c>
      <c r="E24" s="226">
        <v>11.368</v>
      </c>
      <c r="F24" s="227">
        <v>0</v>
      </c>
      <c r="G24" s="228" t="s">
        <v>107</v>
      </c>
      <c r="H24" s="256"/>
      <c r="I24" s="351"/>
    </row>
    <row r="25" spans="1:9" ht="15.75" thickBot="1" x14ac:dyDescent="0.3">
      <c r="A25" s="320">
        <v>24</v>
      </c>
      <c r="B25" s="213"/>
      <c r="C25" s="215" t="s">
        <v>108</v>
      </c>
      <c r="D25" s="216" t="s">
        <v>159</v>
      </c>
      <c r="E25" s="217">
        <v>13.984999999999999</v>
      </c>
      <c r="F25" s="218">
        <v>13.984999999999999</v>
      </c>
      <c r="G25" s="219" t="s">
        <v>107</v>
      </c>
      <c r="H25" s="214"/>
      <c r="I25" s="320">
        <v>24</v>
      </c>
    </row>
    <row r="26" spans="1:9" s="106" customFormat="1" x14ac:dyDescent="0.25">
      <c r="A26" s="321"/>
      <c r="C26" s="222" t="s">
        <v>109</v>
      </c>
      <c r="D26" s="268" t="s">
        <v>160</v>
      </c>
      <c r="E26" s="269">
        <v>8.9570000000000007</v>
      </c>
      <c r="F26" s="270">
        <v>9.7170000000000005</v>
      </c>
      <c r="G26" s="223" t="s">
        <v>107</v>
      </c>
      <c r="I26" s="321"/>
    </row>
    <row r="27" spans="1:9" s="106" customFormat="1" ht="15.75" thickBot="1" x14ac:dyDescent="0.3">
      <c r="A27" s="321"/>
      <c r="C27" s="230" t="s">
        <v>110</v>
      </c>
      <c r="D27" s="271" t="s">
        <v>160</v>
      </c>
      <c r="E27" s="272">
        <v>10.891999999999999</v>
      </c>
      <c r="F27" s="273">
        <v>0</v>
      </c>
      <c r="G27" s="231" t="s">
        <v>107</v>
      </c>
      <c r="I27" s="321"/>
    </row>
    <row r="28" spans="1:9" ht="15.75" thickBot="1" x14ac:dyDescent="0.3">
      <c r="A28" s="321"/>
      <c r="C28" s="220" t="s">
        <v>108</v>
      </c>
      <c r="D28" s="263" t="s">
        <v>161</v>
      </c>
      <c r="E28" s="264">
        <v>7.6189999999999998</v>
      </c>
      <c r="F28" s="265">
        <v>7.6189999999999998</v>
      </c>
      <c r="G28" s="221" t="s">
        <v>107</v>
      </c>
      <c r="I28" s="321"/>
    </row>
    <row r="29" spans="1:9" s="106" customFormat="1" x14ac:dyDescent="0.25">
      <c r="A29" s="321"/>
      <c r="C29" s="222" t="s">
        <v>109</v>
      </c>
      <c r="D29" s="268" t="s">
        <v>162</v>
      </c>
      <c r="E29" s="269">
        <v>10.192</v>
      </c>
      <c r="F29" s="270">
        <v>10.391999999999999</v>
      </c>
      <c r="G29" s="223" t="s">
        <v>107</v>
      </c>
      <c r="I29" s="321"/>
    </row>
    <row r="30" spans="1:9" s="106" customFormat="1" ht="15.75" thickBot="1" x14ac:dyDescent="0.3">
      <c r="A30" s="322"/>
      <c r="C30" s="224" t="s">
        <v>110</v>
      </c>
      <c r="D30" s="225" t="s">
        <v>162</v>
      </c>
      <c r="E30" s="226">
        <v>13.045999999999999</v>
      </c>
      <c r="F30" s="227">
        <v>0</v>
      </c>
      <c r="G30" s="228" t="s">
        <v>107</v>
      </c>
      <c r="I30" s="322"/>
    </row>
    <row r="31" spans="1:9" ht="15.75" thickBot="1" x14ac:dyDescent="0.3">
      <c r="A31" s="320">
        <v>25</v>
      </c>
      <c r="C31" s="274" t="s">
        <v>108</v>
      </c>
      <c r="D31" s="275" t="s">
        <v>163</v>
      </c>
      <c r="E31" s="266">
        <v>4.806</v>
      </c>
      <c r="F31" s="267">
        <v>4.806</v>
      </c>
      <c r="G31" s="257" t="s">
        <v>107</v>
      </c>
      <c r="I31" s="320">
        <v>25</v>
      </c>
    </row>
    <row r="32" spans="1:9" s="106" customFormat="1" x14ac:dyDescent="0.25">
      <c r="A32" s="321"/>
      <c r="C32" s="132" t="s">
        <v>109</v>
      </c>
      <c r="D32" s="133" t="s">
        <v>164</v>
      </c>
      <c r="E32" s="134">
        <v>6.1479999999999997</v>
      </c>
      <c r="F32" s="135">
        <v>7.0490000000000004</v>
      </c>
      <c r="G32" s="196" t="s">
        <v>107</v>
      </c>
      <c r="I32" s="321"/>
    </row>
    <row r="33" spans="1:9" s="106" customFormat="1" ht="15.75" thickBot="1" x14ac:dyDescent="0.3">
      <c r="A33" s="321"/>
      <c r="C33" s="137" t="s">
        <v>110</v>
      </c>
      <c r="D33" s="138" t="s">
        <v>164</v>
      </c>
      <c r="E33" s="139">
        <v>7.1150000000000002</v>
      </c>
      <c r="F33" s="140">
        <v>0</v>
      </c>
      <c r="G33" s="197" t="s">
        <v>107</v>
      </c>
      <c r="I33" s="321"/>
    </row>
    <row r="34" spans="1:9" s="106" customFormat="1" ht="15.75" thickBot="1" x14ac:dyDescent="0.3">
      <c r="A34" s="321"/>
      <c r="C34" s="124" t="s">
        <v>108</v>
      </c>
      <c r="D34" s="125" t="s">
        <v>165</v>
      </c>
      <c r="E34" s="125">
        <v>12.058</v>
      </c>
      <c r="F34" s="125">
        <v>12.058</v>
      </c>
      <c r="G34" s="198" t="s">
        <v>107</v>
      </c>
      <c r="I34" s="321"/>
    </row>
    <row r="35" spans="1:9" s="106" customFormat="1" x14ac:dyDescent="0.25">
      <c r="A35" s="321"/>
      <c r="C35" s="132" t="s">
        <v>109</v>
      </c>
      <c r="D35" s="133" t="s">
        <v>166</v>
      </c>
      <c r="E35" s="133">
        <v>5.7480000000000002</v>
      </c>
      <c r="F35" s="133">
        <v>5.7480000000000002</v>
      </c>
      <c r="G35" s="199" t="s">
        <v>107</v>
      </c>
      <c r="I35" s="321"/>
    </row>
    <row r="36" spans="1:9" ht="15.75" thickBot="1" x14ac:dyDescent="0.3">
      <c r="A36" s="321"/>
      <c r="C36" s="147" t="s">
        <v>110</v>
      </c>
      <c r="D36" s="148" t="s">
        <v>166</v>
      </c>
      <c r="E36" s="148">
        <v>5.7480000000000002</v>
      </c>
      <c r="F36" s="149">
        <v>0</v>
      </c>
      <c r="G36" s="150" t="s">
        <v>107</v>
      </c>
      <c r="I36" s="321"/>
    </row>
    <row r="37" spans="1:9" s="106" customFormat="1" ht="15.75" thickBot="1" x14ac:dyDescent="0.3">
      <c r="A37" s="321"/>
      <c r="C37" s="124" t="s">
        <v>108</v>
      </c>
      <c r="D37" s="125" t="s">
        <v>167</v>
      </c>
      <c r="E37" s="125">
        <v>8.0489999999999995</v>
      </c>
      <c r="F37" s="125">
        <v>8.0489999999999995</v>
      </c>
      <c r="G37" s="198" t="s">
        <v>107</v>
      </c>
      <c r="I37" s="321"/>
    </row>
    <row r="38" spans="1:9" s="106" customFormat="1" x14ac:dyDescent="0.25">
      <c r="A38" s="321"/>
      <c r="C38" s="132" t="s">
        <v>109</v>
      </c>
      <c r="D38" s="133" t="s">
        <v>168</v>
      </c>
      <c r="E38" s="134">
        <v>5.625</v>
      </c>
      <c r="F38" s="135">
        <v>6.4359999999999999</v>
      </c>
      <c r="G38" s="196" t="s">
        <v>107</v>
      </c>
      <c r="I38" s="321"/>
    </row>
    <row r="39" spans="1:9" ht="15.75" thickBot="1" x14ac:dyDescent="0.3">
      <c r="A39" s="321"/>
      <c r="C39" s="137" t="s">
        <v>110</v>
      </c>
      <c r="D39" s="138" t="s">
        <v>168</v>
      </c>
      <c r="E39" s="139">
        <v>6.125</v>
      </c>
      <c r="F39" s="140">
        <v>0</v>
      </c>
      <c r="G39" s="197" t="s">
        <v>107</v>
      </c>
      <c r="I39" s="321"/>
    </row>
    <row r="40" spans="1:9" s="106" customFormat="1" ht="15.75" thickBot="1" x14ac:dyDescent="0.3">
      <c r="A40" s="321"/>
      <c r="C40" s="124" t="s">
        <v>108</v>
      </c>
      <c r="D40" s="125" t="s">
        <v>169</v>
      </c>
      <c r="E40" s="126">
        <v>9.6769999999999996</v>
      </c>
      <c r="F40" s="127">
        <v>9.6769999999999996</v>
      </c>
      <c r="G40" s="195" t="s">
        <v>107</v>
      </c>
      <c r="I40" s="321"/>
    </row>
    <row r="41" spans="1:9" s="106" customFormat="1" x14ac:dyDescent="0.25">
      <c r="A41" s="321"/>
      <c r="C41" s="132" t="s">
        <v>109</v>
      </c>
      <c r="D41" s="133" t="s">
        <v>200</v>
      </c>
      <c r="E41" s="134">
        <v>16.042000000000002</v>
      </c>
      <c r="F41" s="135">
        <f>E41+0.1</f>
        <v>16.142000000000003</v>
      </c>
      <c r="G41" s="136" t="s">
        <v>107</v>
      </c>
      <c r="I41" s="321"/>
    </row>
    <row r="42" spans="1:9" ht="15.75" customHeight="1" thickBot="1" x14ac:dyDescent="0.3">
      <c r="A42" s="322"/>
      <c r="C42" s="137" t="s">
        <v>110</v>
      </c>
      <c r="D42" s="138" t="s">
        <v>171</v>
      </c>
      <c r="E42" s="139">
        <v>20.053000000000001</v>
      </c>
      <c r="F42" s="140">
        <v>0</v>
      </c>
      <c r="G42" s="141" t="s">
        <v>107</v>
      </c>
      <c r="I42" s="322"/>
    </row>
    <row r="43" spans="1:9" s="145" customFormat="1" ht="21.75" thickBot="1" x14ac:dyDescent="0.3">
      <c r="A43" s="143"/>
      <c r="B43" s="143"/>
      <c r="C43" s="124" t="s">
        <v>108</v>
      </c>
      <c r="D43" s="125" t="s">
        <v>172</v>
      </c>
      <c r="E43" s="126">
        <v>12.234999999999999</v>
      </c>
      <c r="F43" s="127">
        <v>12.234999999999999</v>
      </c>
      <c r="G43" s="128" t="s">
        <v>107</v>
      </c>
      <c r="H43" s="143"/>
      <c r="I43" s="143"/>
    </row>
    <row r="44" spans="1:9" ht="21" x14ac:dyDescent="0.35">
      <c r="A44" s="146"/>
      <c r="C44" s="151"/>
      <c r="D44" s="151"/>
      <c r="E44" s="152"/>
      <c r="F44" s="152"/>
      <c r="G44" s="153"/>
      <c r="I44" s="146"/>
    </row>
    <row r="45" spans="1:9" ht="15.75" thickBot="1" x14ac:dyDescent="0.3">
      <c r="A45" s="320">
        <v>21</v>
      </c>
      <c r="C45" s="323"/>
      <c r="D45" s="323"/>
      <c r="E45" s="323"/>
      <c r="F45" s="323"/>
      <c r="G45" s="323"/>
      <c r="I45" s="320">
        <v>21</v>
      </c>
    </row>
    <row r="46" spans="1:9" ht="17.25" x14ac:dyDescent="0.25">
      <c r="A46" s="321"/>
      <c r="C46" s="154" t="s">
        <v>173</v>
      </c>
      <c r="D46" s="155" t="s">
        <v>174</v>
      </c>
      <c r="E46" s="156">
        <v>0</v>
      </c>
      <c r="F46" s="157" t="s">
        <v>175</v>
      </c>
      <c r="G46" s="158" t="s">
        <v>111</v>
      </c>
      <c r="I46" s="321"/>
    </row>
    <row r="47" spans="1:9" ht="17.25" x14ac:dyDescent="0.25">
      <c r="A47" s="321"/>
      <c r="C47" s="159" t="s">
        <v>176</v>
      </c>
      <c r="D47" s="160" t="s">
        <v>174</v>
      </c>
      <c r="E47" s="161">
        <v>0</v>
      </c>
      <c r="F47" s="162" t="s">
        <v>175</v>
      </c>
      <c r="G47" s="163" t="s">
        <v>111</v>
      </c>
      <c r="I47" s="321"/>
    </row>
    <row r="48" spans="1:9" x14ac:dyDescent="0.25">
      <c r="A48" s="322"/>
      <c r="C48" s="159" t="s">
        <v>177</v>
      </c>
      <c r="D48" s="164" t="s">
        <v>178</v>
      </c>
      <c r="E48" s="165">
        <v>0</v>
      </c>
      <c r="F48" s="166" t="s">
        <v>175</v>
      </c>
      <c r="G48" s="163" t="s">
        <v>112</v>
      </c>
      <c r="I48" s="322"/>
    </row>
    <row r="49" spans="1:9" ht="21.75" thickBot="1" x14ac:dyDescent="0.4">
      <c r="A49" s="146"/>
      <c r="C49" s="167" t="s">
        <v>179</v>
      </c>
      <c r="D49" s="168" t="s">
        <v>174</v>
      </c>
      <c r="E49" s="169">
        <v>0</v>
      </c>
      <c r="F49" s="170" t="s">
        <v>175</v>
      </c>
      <c r="G49" s="171" t="s">
        <v>112</v>
      </c>
      <c r="I49" s="146"/>
    </row>
    <row r="50" spans="1:9" ht="15.75" thickBot="1" x14ac:dyDescent="0.3">
      <c r="A50" s="320">
        <v>22</v>
      </c>
      <c r="G50" s="172"/>
      <c r="I50" s="320">
        <v>22</v>
      </c>
    </row>
    <row r="51" spans="1:9" ht="17.25" x14ac:dyDescent="0.25">
      <c r="A51" s="321"/>
      <c r="C51" s="154" t="s">
        <v>173</v>
      </c>
      <c r="D51" s="155" t="s">
        <v>195</v>
      </c>
      <c r="E51" s="156">
        <v>0</v>
      </c>
      <c r="F51" s="157" t="s">
        <v>175</v>
      </c>
      <c r="G51" s="158" t="s">
        <v>111</v>
      </c>
      <c r="I51" s="321"/>
    </row>
    <row r="52" spans="1:9" ht="17.25" x14ac:dyDescent="0.25">
      <c r="A52" s="321"/>
      <c r="C52" s="159" t="s">
        <v>176</v>
      </c>
      <c r="D52" s="160" t="s">
        <v>195</v>
      </c>
      <c r="E52" s="161">
        <v>0</v>
      </c>
      <c r="F52" s="162" t="s">
        <v>175</v>
      </c>
      <c r="G52" s="163" t="s">
        <v>111</v>
      </c>
      <c r="I52" s="321"/>
    </row>
    <row r="53" spans="1:9" x14ac:dyDescent="0.25">
      <c r="A53" s="322"/>
      <c r="C53" s="159" t="s">
        <v>177</v>
      </c>
      <c r="D53" s="164" t="s">
        <v>181</v>
      </c>
      <c r="E53" s="165">
        <v>0</v>
      </c>
      <c r="F53" s="166" t="s">
        <v>175</v>
      </c>
      <c r="G53" s="163" t="s">
        <v>112</v>
      </c>
      <c r="I53" s="322"/>
    </row>
    <row r="54" spans="1:9" ht="21.75" thickBot="1" x14ac:dyDescent="0.4">
      <c r="A54" s="146"/>
      <c r="C54" s="167" t="s">
        <v>179</v>
      </c>
      <c r="D54" s="168" t="s">
        <v>195</v>
      </c>
      <c r="E54" s="169">
        <v>1</v>
      </c>
      <c r="F54" s="170" t="s">
        <v>175</v>
      </c>
      <c r="G54" s="171" t="s">
        <v>112</v>
      </c>
      <c r="I54" s="146"/>
    </row>
    <row r="55" spans="1:9" ht="17.25" customHeight="1" thickBot="1" x14ac:dyDescent="0.3">
      <c r="A55" s="320">
        <v>23</v>
      </c>
      <c r="G55" s="172"/>
      <c r="I55" s="320">
        <v>23</v>
      </c>
    </row>
    <row r="56" spans="1:9" ht="17.25" customHeight="1" x14ac:dyDescent="0.25">
      <c r="A56" s="321"/>
      <c r="C56" s="154" t="s">
        <v>173</v>
      </c>
      <c r="D56" s="155" t="s">
        <v>182</v>
      </c>
      <c r="E56" s="156">
        <v>0</v>
      </c>
      <c r="F56" s="173" t="s">
        <v>175</v>
      </c>
      <c r="G56" s="158" t="s">
        <v>111</v>
      </c>
      <c r="I56" s="321"/>
    </row>
    <row r="57" spans="1:9" ht="17.25" customHeight="1" x14ac:dyDescent="0.25">
      <c r="A57" s="321"/>
      <c r="C57" s="159" t="s">
        <v>176</v>
      </c>
      <c r="D57" s="164" t="s">
        <v>182</v>
      </c>
      <c r="E57" s="161">
        <f>400*8</f>
        <v>3200</v>
      </c>
      <c r="F57" s="174" t="s">
        <v>175</v>
      </c>
      <c r="G57" s="163" t="s">
        <v>111</v>
      </c>
      <c r="I57" s="321"/>
    </row>
    <row r="58" spans="1:9" ht="15.75" customHeight="1" x14ac:dyDescent="0.25">
      <c r="A58" s="322"/>
      <c r="C58" s="191" t="s">
        <v>177</v>
      </c>
      <c r="D58" s="192" t="s">
        <v>183</v>
      </c>
      <c r="E58" s="193">
        <v>0</v>
      </c>
      <c r="F58" s="174" t="s">
        <v>175</v>
      </c>
      <c r="G58" s="163" t="s">
        <v>112</v>
      </c>
      <c r="I58" s="322"/>
    </row>
    <row r="59" spans="1:9" ht="15.75" customHeight="1" thickBot="1" x14ac:dyDescent="0.4">
      <c r="A59" s="146"/>
      <c r="C59" s="180" t="s">
        <v>179</v>
      </c>
      <c r="D59" s="181" t="s">
        <v>182</v>
      </c>
      <c r="E59" s="181">
        <v>0</v>
      </c>
      <c r="F59" s="182" t="s">
        <v>175</v>
      </c>
      <c r="G59" s="183" t="s">
        <v>112</v>
      </c>
      <c r="I59" s="146"/>
    </row>
    <row r="60" spans="1:9" ht="15.75" thickBot="1" x14ac:dyDescent="0.3">
      <c r="A60" s="320">
        <v>24</v>
      </c>
      <c r="G60" s="172"/>
      <c r="I60" s="320">
        <v>24</v>
      </c>
    </row>
    <row r="61" spans="1:9" ht="17.25" x14ac:dyDescent="0.25">
      <c r="A61" s="321"/>
      <c r="C61" s="154" t="s">
        <v>173</v>
      </c>
      <c r="D61" s="155" t="s">
        <v>184</v>
      </c>
      <c r="E61" s="156">
        <v>0</v>
      </c>
      <c r="F61" s="157" t="s">
        <v>175</v>
      </c>
      <c r="G61" s="158" t="s">
        <v>111</v>
      </c>
      <c r="I61" s="321"/>
    </row>
    <row r="62" spans="1:9" ht="17.25" x14ac:dyDescent="0.25">
      <c r="A62" s="321"/>
      <c r="C62" s="159" t="s">
        <v>176</v>
      </c>
      <c r="D62" s="160" t="s">
        <v>184</v>
      </c>
      <c r="E62" s="161">
        <v>0</v>
      </c>
      <c r="F62" s="162" t="s">
        <v>175</v>
      </c>
      <c r="G62" s="163" t="s">
        <v>111</v>
      </c>
      <c r="I62" s="321"/>
    </row>
    <row r="63" spans="1:9" x14ac:dyDescent="0.25">
      <c r="A63" s="322"/>
      <c r="C63" s="159" t="s">
        <v>177</v>
      </c>
      <c r="D63" s="164" t="s">
        <v>185</v>
      </c>
      <c r="E63" s="165">
        <v>3</v>
      </c>
      <c r="F63" s="166" t="s">
        <v>175</v>
      </c>
      <c r="G63" s="163" t="s">
        <v>112</v>
      </c>
      <c r="I63" s="322"/>
    </row>
    <row r="64" spans="1:9" ht="21.75" thickBot="1" x14ac:dyDescent="0.4">
      <c r="A64" s="146"/>
      <c r="C64" s="167" t="s">
        <v>179</v>
      </c>
      <c r="D64" s="168" t="s">
        <v>184</v>
      </c>
      <c r="E64" s="169">
        <v>0</v>
      </c>
      <c r="F64" s="170" t="s">
        <v>175</v>
      </c>
      <c r="G64" s="171" t="s">
        <v>112</v>
      </c>
      <c r="I64" s="146"/>
    </row>
    <row r="65" spans="1:9" ht="15.75" thickBot="1" x14ac:dyDescent="0.3">
      <c r="A65" s="320">
        <v>25</v>
      </c>
      <c r="G65" s="172"/>
      <c r="I65" s="320">
        <v>25</v>
      </c>
    </row>
    <row r="66" spans="1:9" ht="17.25" x14ac:dyDescent="0.25">
      <c r="A66" s="321"/>
      <c r="C66" s="154" t="s">
        <v>173</v>
      </c>
      <c r="D66" s="155" t="s">
        <v>186</v>
      </c>
      <c r="E66" s="156">
        <f>500*5+385*2</f>
        <v>3270</v>
      </c>
      <c r="F66" s="157" t="s">
        <v>175</v>
      </c>
      <c r="G66" s="158" t="s">
        <v>111</v>
      </c>
      <c r="I66" s="321"/>
    </row>
    <row r="67" spans="1:9" ht="17.25" x14ac:dyDescent="0.25">
      <c r="A67" s="321"/>
      <c r="C67" s="159" t="s">
        <v>176</v>
      </c>
      <c r="D67" s="160" t="s">
        <v>186</v>
      </c>
      <c r="E67" s="161">
        <v>0</v>
      </c>
      <c r="F67" s="162" t="s">
        <v>175</v>
      </c>
      <c r="G67" s="163" t="s">
        <v>111</v>
      </c>
      <c r="I67" s="321"/>
    </row>
    <row r="68" spans="1:9" x14ac:dyDescent="0.25">
      <c r="A68" s="322"/>
      <c r="C68" s="159" t="s">
        <v>177</v>
      </c>
      <c r="D68" s="164" t="s">
        <v>187</v>
      </c>
      <c r="E68" s="165">
        <v>0</v>
      </c>
      <c r="F68" s="166" t="s">
        <v>175</v>
      </c>
      <c r="G68" s="163" t="s">
        <v>112</v>
      </c>
      <c r="I68" s="322"/>
    </row>
    <row r="69" spans="1:9" ht="15.75" thickBot="1" x14ac:dyDescent="0.3">
      <c r="C69" s="167" t="s">
        <v>179</v>
      </c>
      <c r="D69" s="168" t="s">
        <v>188</v>
      </c>
      <c r="E69" s="169">
        <v>12</v>
      </c>
      <c r="F69" s="170" t="s">
        <v>175</v>
      </c>
      <c r="G69" s="171" t="s">
        <v>112</v>
      </c>
    </row>
  </sheetData>
  <mergeCells count="22">
    <mergeCell ref="A22:A24"/>
    <mergeCell ref="I22:I24"/>
    <mergeCell ref="C6:D6"/>
    <mergeCell ref="A7:A18"/>
    <mergeCell ref="I7:I18"/>
    <mergeCell ref="A19:A21"/>
    <mergeCell ref="I19:I21"/>
    <mergeCell ref="A25:A30"/>
    <mergeCell ref="I25:I30"/>
    <mergeCell ref="A31:A42"/>
    <mergeCell ref="I31:I42"/>
    <mergeCell ref="A45:A48"/>
    <mergeCell ref="C45:G45"/>
    <mergeCell ref="I45:I48"/>
    <mergeCell ref="A65:A68"/>
    <mergeCell ref="I65:I68"/>
    <mergeCell ref="A50:A53"/>
    <mergeCell ref="I50:I53"/>
    <mergeCell ref="A55:A58"/>
    <mergeCell ref="I55:I58"/>
    <mergeCell ref="A60:A63"/>
    <mergeCell ref="I60:I63"/>
  </mergeCells>
  <pageMargins left="0.7" right="0.7" top="0.75" bottom="0.75" header="0.3" footer="0.3"/>
  <pageSetup paperSize="9" scale="34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5158D6E41F164B8DAC76A74148A739" ma:contentTypeVersion="4" ma:contentTypeDescription="Umožňuje vytvoriť nový dokument." ma:contentTypeScope="" ma:versionID="0cb8030d4ff8f31dc42d46cca42e5af8">
  <xsd:schema xmlns:xsd="http://www.w3.org/2001/XMLSchema" xmlns:xs="http://www.w3.org/2001/XMLSchema" xmlns:p="http://schemas.microsoft.com/office/2006/metadata/properties" xmlns:ns2="69b7cbb4-bc2e-4a6f-9b76-d6759a3f8981" targetNamespace="http://schemas.microsoft.com/office/2006/metadata/properties" ma:root="true" ma:fieldsID="700ec8caecf581edfb39d1dfaa54d580" ns2:_="">
    <xsd:import namespace="69b7cbb4-bc2e-4a6f-9b76-d6759a3f898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b7cbb4-bc2e-4a6f-9b76-d6759a3f89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B53DC8B-2AFC-4C5A-8503-0588BCDAD43A}"/>
</file>

<file path=customXml/itemProps2.xml><?xml version="1.0" encoding="utf-8"?>
<ds:datastoreItem xmlns:ds="http://schemas.openxmlformats.org/officeDocument/2006/customXml" ds:itemID="{205D9BD7-E251-4F25-BCCA-C24FEFBCAD16}"/>
</file>

<file path=customXml/itemProps3.xml><?xml version="1.0" encoding="utf-8"?>
<ds:datastoreItem xmlns:ds="http://schemas.openxmlformats.org/officeDocument/2006/customXml" ds:itemID="{0F48E866-ED89-4982-9DCB-E913ADD7F0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24</vt:i4>
      </vt:variant>
    </vt:vector>
  </HeadingPairs>
  <TitlesOfParts>
    <vt:vector size="24" baseType="lpstr">
      <vt:lpstr>Zdroj JC</vt:lpstr>
      <vt:lpstr>"A"- SUM</vt:lpstr>
      <vt:lpstr>"A"-21_BA-GA</vt:lpstr>
      <vt:lpstr>"A"-22_GA-SA</vt:lpstr>
      <vt:lpstr>"A"-23 SA-TR</vt:lpstr>
      <vt:lpstr>"A"-24_TR-NZ</vt:lpstr>
      <vt:lpstr>"A"-25_NZ-HR</vt:lpstr>
      <vt:lpstr>"B1"- SUM</vt:lpstr>
      <vt:lpstr>"B2"- SUM</vt:lpstr>
      <vt:lpstr>"B"-21_BA-GA</vt:lpstr>
      <vt:lpstr>"B"-22_GA-SA</vt:lpstr>
      <vt:lpstr>"B1"-23_SA-TR</vt:lpstr>
      <vt:lpstr>"B2"-23_SA-TR</vt:lpstr>
      <vt:lpstr>"B"-24_TR-NZ</vt:lpstr>
      <vt:lpstr>"B"-25_NZ-HR</vt:lpstr>
      <vt:lpstr>"C"- SUM</vt:lpstr>
      <vt:lpstr>"C"-21_BA-GA</vt:lpstr>
      <vt:lpstr>"C"-22_GA-SA</vt:lpstr>
      <vt:lpstr>"C"-23_SA-TR</vt:lpstr>
      <vt:lpstr>"C"-24_TR-NZ</vt:lpstr>
      <vt:lpstr>"C"-25_NZ-HR</vt:lpstr>
      <vt:lpstr>výkaz výmer_VAR "A"</vt:lpstr>
      <vt:lpstr>výkaz výmer_VAR "B"</vt:lpstr>
      <vt:lpstr>výkaz výmer_VAR "C"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Lukac Marek</dc:creator>
  <cp:lastModifiedBy>Lukac Marek</cp:lastModifiedBy>
  <cp:lastPrinted>2015-10-28T09:25:06Z</cp:lastPrinted>
  <dcterms:created xsi:type="dcterms:W3CDTF">2015-04-15T14:29:11Z</dcterms:created>
  <dcterms:modified xsi:type="dcterms:W3CDTF">2015-11-10T12:27:22Z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0x010100815158D6E41F164B8DAC76A74148A739</vt:lpwstr>
  </property>
</Properties>
</file>